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D7BA5DD4-6009-4033-A60C-398F658ECEB6}" xr6:coauthVersionLast="47" xr6:coauthVersionMax="47" xr10:uidLastSave="{00000000-0000-0000-0000-000000000000}"/>
  <bookViews>
    <workbookView xWindow="39435" yWindow="2235" windowWidth="32820" windowHeight="15300" tabRatio="632" firstSheet="51" activeTab="54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Standing Facilities" sheetId="12" r:id="rId56"/>
    <sheet name="Exceed Reserves" sheetId="2" r:id="rId57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7">'Sept 2019 '!$Q$7:$T$35</definedName>
    <definedName name="_xlnm.Print_Area" localSheetId="39">'SEPT 2023 '!$Q$7:$T$35</definedName>
    <definedName name="_xlnm.Print_Area" localSheetId="55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Y9" i="149" l="1"/>
  <c r="E249" i="2"/>
  <c r="D249" i="2"/>
  <c r="D7" i="149" l="1"/>
  <c r="Q54" i="148"/>
  <c r="Q51" i="148"/>
  <c r="G49" i="148"/>
  <c r="G50" i="148"/>
  <c r="G61" i="149"/>
  <c r="G60" i="149"/>
  <c r="G16" i="149"/>
  <c r="G15" i="149"/>
  <c r="K55" i="149"/>
  <c r="G55" i="149"/>
  <c r="C55" i="149"/>
  <c r="K54" i="149"/>
  <c r="G54" i="149"/>
  <c r="N54" i="149" s="1"/>
  <c r="C54" i="149"/>
  <c r="C53" i="149"/>
  <c r="C52" i="149"/>
  <c r="K51" i="149"/>
  <c r="G51" i="149"/>
  <c r="N51" i="149" s="1"/>
  <c r="C51" i="149"/>
  <c r="K50" i="149"/>
  <c r="N50" i="149" s="1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N47" i="149" s="1"/>
  <c r="G47" i="149"/>
  <c r="C46" i="149"/>
  <c r="C45" i="149"/>
  <c r="K44" i="149"/>
  <c r="G44" i="149"/>
  <c r="N44" i="149" s="1"/>
  <c r="K43" i="149"/>
  <c r="G43" i="149"/>
  <c r="C43" i="149"/>
  <c r="K42" i="149"/>
  <c r="G42" i="149"/>
  <c r="N42" i="149" s="1"/>
  <c r="C42" i="149"/>
  <c r="U41" i="149"/>
  <c r="K41" i="149"/>
  <c r="N41" i="149" s="1"/>
  <c r="G41" i="149"/>
  <c r="C41" i="149"/>
  <c r="X40" i="149"/>
  <c r="U40" i="149"/>
  <c r="K40" i="149"/>
  <c r="N40" i="149" s="1"/>
  <c r="G40" i="149"/>
  <c r="C40" i="149"/>
  <c r="C39" i="149"/>
  <c r="C38" i="149"/>
  <c r="K37" i="149"/>
  <c r="N37" i="149" s="1"/>
  <c r="G37" i="149"/>
  <c r="K36" i="149"/>
  <c r="G36" i="149"/>
  <c r="N36" i="149" s="1"/>
  <c r="C36" i="149"/>
  <c r="K35" i="149"/>
  <c r="G35" i="149"/>
  <c r="C35" i="149"/>
  <c r="U34" i="149"/>
  <c r="K34" i="149"/>
  <c r="G34" i="149"/>
  <c r="C34" i="149"/>
  <c r="X33" i="149"/>
  <c r="U33" i="149"/>
  <c r="K33" i="149"/>
  <c r="N33" i="149" s="1"/>
  <c r="G33" i="149"/>
  <c r="C33" i="149"/>
  <c r="C32" i="149"/>
  <c r="C31" i="149"/>
  <c r="K30" i="149"/>
  <c r="G30" i="149"/>
  <c r="N30" i="149" s="1"/>
  <c r="C30" i="149"/>
  <c r="K29" i="149"/>
  <c r="N29" i="149" s="1"/>
  <c r="G29" i="149"/>
  <c r="C29" i="149"/>
  <c r="K28" i="149"/>
  <c r="G28" i="149"/>
  <c r="C28" i="149"/>
  <c r="U27" i="149"/>
  <c r="K27" i="149"/>
  <c r="N27" i="149" s="1"/>
  <c r="G27" i="149"/>
  <c r="C27" i="149"/>
  <c r="X26" i="149"/>
  <c r="U26" i="149"/>
  <c r="K26" i="149"/>
  <c r="N26" i="149" s="1"/>
  <c r="G26" i="149"/>
  <c r="C25" i="149"/>
  <c r="C24" i="149"/>
  <c r="K23" i="149"/>
  <c r="G23" i="149"/>
  <c r="K22" i="149"/>
  <c r="G22" i="149"/>
  <c r="N22" i="149" s="1"/>
  <c r="C22" i="149"/>
  <c r="K21" i="149"/>
  <c r="G21" i="149"/>
  <c r="N21" i="149" s="1"/>
  <c r="U20" i="149"/>
  <c r="K20" i="149"/>
  <c r="N20" i="149" s="1"/>
  <c r="G20" i="149"/>
  <c r="X19" i="149"/>
  <c r="U19" i="149"/>
  <c r="K19" i="149"/>
  <c r="G19" i="149"/>
  <c r="C18" i="149"/>
  <c r="C17" i="149"/>
  <c r="K16" i="149"/>
  <c r="N16" i="149" s="1"/>
  <c r="N15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N47" i="148" s="1"/>
  <c r="G44" i="148"/>
  <c r="G55" i="148"/>
  <c r="G54" i="148"/>
  <c r="G51" i="148"/>
  <c r="K47" i="148"/>
  <c r="K44" i="148"/>
  <c r="D42" i="148"/>
  <c r="N14" i="149" l="1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Y10" i="149" s="1"/>
  <c r="Y11" i="149" s="1"/>
  <c r="Y12" i="149" s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13" i="149" l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14" i="137"/>
  <c r="Y15" i="137" s="1"/>
  <c r="Y16" i="137" s="1"/>
  <c r="Y17" i="137" s="1"/>
  <c r="Y18" i="137" s="1"/>
  <c r="Y19" i="137" s="1"/>
  <c r="Z7" i="137"/>
  <c r="D28" i="136"/>
  <c r="Y21" i="149" l="1"/>
  <c r="Z12" i="149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2" i="149" l="1"/>
  <c r="Y23" i="149" s="1"/>
  <c r="Y24" i="149" s="1"/>
  <c r="Y25" i="149" s="1"/>
  <c r="Y26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7" i="149" l="1"/>
  <c r="Y29" i="137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Z33" i="135"/>
  <c r="Y48" i="135"/>
  <c r="Y49" i="135" s="1"/>
  <c r="G26" i="134"/>
  <c r="G23" i="134"/>
  <c r="K19" i="134"/>
  <c r="U13" i="134"/>
  <c r="G48" i="133"/>
  <c r="K48" i="133"/>
  <c r="D43" i="133"/>
  <c r="D42" i="133"/>
  <c r="Z47" i="149" l="1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N27" i="134" l="1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0" i="134" l="1"/>
  <c r="Y11" i="134" s="1"/>
  <c r="Y12" i="134" s="1"/>
  <c r="D35" i="133"/>
  <c r="Y13" i="134" l="1"/>
  <c r="Y14" i="134" s="1"/>
  <c r="Z7" i="134" l="1"/>
  <c r="Y15" i="134"/>
  <c r="Y16" i="134" s="1"/>
  <c r="D28" i="133"/>
  <c r="Y17" i="134" l="1"/>
  <c r="Y18" i="134" s="1"/>
  <c r="Y19" i="134" s="1"/>
  <c r="D21" i="133"/>
  <c r="Y20" i="134" l="1"/>
  <c r="Y21" i="134" s="1"/>
  <c r="Y22" i="134" s="1"/>
  <c r="D15" i="133"/>
  <c r="Z12" i="134" l="1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Z19" i="134" l="1"/>
  <c r="Y34" i="134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Y44" i="134" s="1"/>
  <c r="Z26" i="134"/>
  <c r="D7" i="133"/>
  <c r="Y45" i="134" l="1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N44" i="133" l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13" i="133" l="1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Z7" i="133" l="1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Z12" i="133" l="1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N47" i="132" l="1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36" i="133" l="1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Z47" i="133" l="1"/>
  <c r="Z33" i="133"/>
  <c r="G61" i="131"/>
  <c r="G60" i="131"/>
  <c r="D7" i="131"/>
  <c r="E231" i="2"/>
  <c r="D231" i="2"/>
  <c r="Z40" i="133" l="1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N55" i="131" l="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D35" i="130" l="1"/>
  <c r="D28" i="130" l="1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N35" i="130" l="1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D35" i="129" l="1"/>
  <c r="D28" i="129" l="1"/>
  <c r="D21" i="129" l="1"/>
  <c r="D14" i="129"/>
  <c r="D8" i="129"/>
  <c r="D7" i="129" l="1"/>
  <c r="D229" i="2"/>
  <c r="G54" i="128"/>
  <c r="G61" i="129" l="1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N42" i="129" l="1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D42" i="128" l="1"/>
  <c r="D36" i="128" l="1"/>
  <c r="D28" i="128"/>
  <c r="G23" i="128" l="1"/>
  <c r="G22" i="128"/>
  <c r="D228" i="2" l="1"/>
  <c r="D21" i="128"/>
  <c r="D14" i="128" l="1"/>
  <c r="D7" i="128" l="1"/>
  <c r="G55" i="127" l="1"/>
  <c r="G54" i="127"/>
  <c r="D50" i="127" l="1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G7" i="128" l="1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D35" i="127" l="1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Q52" i="148" s="1"/>
  <c r="Q53" i="148" s="1"/>
  <c r="Q55" i="148" s="1"/>
  <c r="G59" i="149" s="1"/>
  <c r="Q7" i="149" s="1"/>
  <c r="P41" i="148"/>
  <c r="O41" i="148" s="1"/>
  <c r="S41" i="148"/>
  <c r="R41" i="148" s="1"/>
  <c r="P7" i="149" l="1"/>
  <c r="O7" i="149" s="1"/>
  <c r="S7" i="149"/>
  <c r="R7" i="149" s="1"/>
  <c r="Q8" i="149"/>
  <c r="P42" i="148"/>
  <c r="O42" i="148" s="1"/>
  <c r="S42" i="148"/>
  <c r="R42" i="148" s="1"/>
  <c r="S8" i="149" l="1"/>
  <c r="R8" i="149" s="1"/>
  <c r="Q9" i="149"/>
  <c r="P8" i="149"/>
  <c r="O8" i="149" s="1"/>
  <c r="P43" i="148"/>
  <c r="O43" i="148" s="1"/>
  <c r="S43" i="148"/>
  <c r="R43" i="148" s="1"/>
  <c r="Q10" i="149" l="1"/>
  <c r="P9" i="149"/>
  <c r="O9" i="149" s="1"/>
  <c r="S9" i="149"/>
  <c r="R9" i="149" s="1"/>
  <c r="P44" i="148"/>
  <c r="O44" i="148" s="1"/>
  <c r="S44" i="148"/>
  <c r="R44" i="148" s="1"/>
  <c r="S10" i="149" l="1"/>
  <c r="R10" i="149" s="1"/>
  <c r="P10" i="149"/>
  <c r="O10" i="149" s="1"/>
  <c r="Q11" i="149"/>
  <c r="P45" i="148"/>
  <c r="O45" i="148" s="1"/>
  <c r="S45" i="148"/>
  <c r="R45" i="148" s="1"/>
  <c r="P11" i="149" l="1"/>
  <c r="O11" i="149" s="1"/>
  <c r="Q12" i="149"/>
  <c r="S11" i="149"/>
  <c r="R11" i="149" s="1"/>
  <c r="P46" i="148"/>
  <c r="O46" i="148" s="1"/>
  <c r="S46" i="148"/>
  <c r="R46" i="148" s="1"/>
  <c r="S12" i="149" l="1"/>
  <c r="R12" i="149" s="1"/>
  <c r="Q13" i="149"/>
  <c r="P12" i="149"/>
  <c r="O12" i="149" s="1"/>
  <c r="P47" i="148"/>
  <c r="O47" i="148" s="1"/>
  <c r="S47" i="148"/>
  <c r="R47" i="148" s="1"/>
  <c r="Q14" i="149" l="1"/>
  <c r="P13" i="149"/>
  <c r="O13" i="149" s="1"/>
  <c r="S13" i="149"/>
  <c r="R13" i="149" s="1"/>
  <c r="S14" i="149"/>
  <c r="R14" i="149" s="1"/>
  <c r="P48" i="148"/>
  <c r="O48" i="148" s="1"/>
  <c r="S48" i="148"/>
  <c r="R48" i="148" s="1"/>
  <c r="Q15" i="149" l="1"/>
  <c r="P14" i="149"/>
  <c r="O14" i="149" s="1"/>
  <c r="P49" i="148"/>
  <c r="O49" i="148" s="1"/>
  <c r="S49" i="148"/>
  <c r="R49" i="148" s="1"/>
  <c r="Q16" i="149" l="1"/>
  <c r="P15" i="149"/>
  <c r="O15" i="149" s="1"/>
  <c r="S15" i="149"/>
  <c r="R15" i="149" s="1"/>
  <c r="S16" i="149"/>
  <c r="R16" i="149" s="1"/>
  <c r="P50" i="148"/>
  <c r="O50" i="148" s="1"/>
  <c r="S50" i="148"/>
  <c r="R50" i="148" s="1"/>
  <c r="Q17" i="149" l="1"/>
  <c r="P16" i="149"/>
  <c r="O16" i="149" s="1"/>
  <c r="P51" i="148"/>
  <c r="O51" i="148" s="1"/>
  <c r="S51" i="148"/>
  <c r="R51" i="148" s="1"/>
  <c r="P17" i="149" l="1"/>
  <c r="O17" i="149" s="1"/>
  <c r="Q18" i="149"/>
  <c r="S17" i="149"/>
  <c r="R17" i="149" s="1"/>
  <c r="P52" i="148"/>
  <c r="O52" i="148" s="1"/>
  <c r="S52" i="148"/>
  <c r="R52" i="148" s="1"/>
  <c r="P18" i="149" l="1"/>
  <c r="O18" i="149" s="1"/>
  <c r="Q19" i="149"/>
  <c r="S18" i="149"/>
  <c r="R18" i="149" s="1"/>
  <c r="P53" i="148"/>
  <c r="O53" i="148" s="1"/>
  <c r="S53" i="148"/>
  <c r="R53" i="148" s="1"/>
  <c r="P19" i="149" l="1"/>
  <c r="O19" i="149" s="1"/>
  <c r="Q20" i="149"/>
  <c r="S19" i="149"/>
  <c r="R19" i="149" s="1"/>
  <c r="P54" i="148"/>
  <c r="O54" i="148" s="1"/>
  <c r="S54" i="148"/>
  <c r="R54" i="148" s="1"/>
  <c r="Q21" i="149" l="1"/>
  <c r="P20" i="149"/>
  <c r="O20" i="149" s="1"/>
  <c r="S20" i="149"/>
  <c r="R20" i="149" s="1"/>
  <c r="P55" i="148"/>
  <c r="O55" i="148" s="1"/>
  <c r="S55" i="148"/>
  <c r="R55" i="148" s="1"/>
  <c r="P21" i="149" l="1"/>
  <c r="O21" i="149" s="1"/>
  <c r="Q22" i="149"/>
  <c r="S21" i="149"/>
  <c r="R21" i="149" s="1"/>
  <c r="Q23" i="149" l="1"/>
  <c r="P22" i="149"/>
  <c r="O22" i="149" s="1"/>
  <c r="S22" i="149"/>
  <c r="R22" i="149" s="1"/>
  <c r="S23" i="149" l="1"/>
  <c r="R23" i="149" s="1"/>
  <c r="P23" i="149"/>
  <c r="O23" i="149" s="1"/>
  <c r="Q24" i="149"/>
  <c r="P24" i="149" l="1"/>
  <c r="O24" i="149" s="1"/>
  <c r="Q25" i="149"/>
  <c r="S24" i="149"/>
  <c r="R24" i="149" s="1"/>
  <c r="Q26" i="149" l="1"/>
  <c r="P25" i="149"/>
  <c r="O25" i="149" s="1"/>
  <c r="S25" i="149"/>
  <c r="R25" i="149" s="1"/>
  <c r="P26" i="149" l="1"/>
  <c r="O26" i="149" s="1"/>
  <c r="Q27" i="149"/>
  <c r="S26" i="149"/>
  <c r="R26" i="149" s="1"/>
  <c r="P27" i="149" l="1"/>
  <c r="O27" i="149" s="1"/>
  <c r="Q28" i="149"/>
  <c r="S27" i="149"/>
  <c r="R27" i="149" s="1"/>
  <c r="Q29" i="149" l="1"/>
  <c r="P28" i="149"/>
  <c r="O28" i="149" s="1"/>
  <c r="S28" i="149"/>
  <c r="R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P33" i="149"/>
  <c r="O33" i="149" s="1"/>
  <c r="S33" i="149"/>
  <c r="R33" i="149" s="1"/>
  <c r="Q35" i="149" l="1"/>
  <c r="P34" i="149"/>
  <c r="O34" i="149" s="1"/>
  <c r="S34" i="149"/>
  <c r="R34" i="149" s="1"/>
  <c r="P35" i="149" l="1"/>
  <c r="O35" i="149" s="1"/>
  <c r="Q36" i="149"/>
  <c r="S35" i="149"/>
  <c r="R35" i="149" s="1"/>
  <c r="Q37" i="149" l="1"/>
  <c r="P36" i="149"/>
  <c r="O36" i="149" s="1"/>
  <c r="S36" i="149"/>
  <c r="R36" i="149" s="1"/>
  <c r="Q38" i="149" l="1"/>
  <c r="P37" i="149"/>
  <c r="O37" i="149" s="1"/>
  <c r="S37" i="149"/>
  <c r="R37" i="149" s="1"/>
  <c r="Q39" i="149" l="1"/>
  <c r="P38" i="149"/>
  <c r="O38" i="149" s="1"/>
  <c r="S38" i="149"/>
  <c r="R38" i="149" s="1"/>
  <c r="P39" i="149" l="1"/>
  <c r="O39" i="149" s="1"/>
  <c r="Q40" i="149"/>
  <c r="S39" i="149"/>
  <c r="R39" i="149" s="1"/>
  <c r="Q41" i="149" l="1"/>
  <c r="P40" i="149"/>
  <c r="O40" i="149" s="1"/>
  <c r="S40" i="149"/>
  <c r="R40" i="149" s="1"/>
  <c r="Q42" i="149" l="1"/>
  <c r="P41" i="149"/>
  <c r="O41" i="149" s="1"/>
  <c r="S41" i="149"/>
  <c r="R41" i="149" s="1"/>
  <c r="P42" i="149" l="1"/>
  <c r="O42" i="149" s="1"/>
  <c r="Q43" i="149"/>
  <c r="S42" i="149"/>
  <c r="R42" i="149" s="1"/>
  <c r="Q44" i="149" l="1"/>
  <c r="P43" i="149"/>
  <c r="O43" i="149" s="1"/>
  <c r="S43" i="149"/>
  <c r="R43" i="149" s="1"/>
  <c r="Q45" i="149" l="1"/>
  <c r="P44" i="149"/>
  <c r="O44" i="149" s="1"/>
  <c r="S44" i="149"/>
  <c r="R44" i="149" s="1"/>
  <c r="P45" i="149" l="1"/>
  <c r="O45" i="149" s="1"/>
  <c r="Q46" i="149"/>
  <c r="S45" i="149"/>
  <c r="R45" i="149" s="1"/>
  <c r="P46" i="149" l="1"/>
  <c r="O46" i="149" s="1"/>
  <c r="Q47" i="149"/>
  <c r="S46" i="149"/>
  <c r="R46" i="149" s="1"/>
  <c r="Q48" i="149" l="1"/>
  <c r="P47" i="149"/>
  <c r="O47" i="149" s="1"/>
  <c r="S47" i="149"/>
  <c r="R47" i="149" s="1"/>
  <c r="P48" i="149" l="1"/>
  <c r="O48" i="149" s="1"/>
  <c r="Q49" i="149"/>
  <c r="S48" i="149"/>
  <c r="R48" i="149" s="1"/>
  <c r="P49" i="149" l="1"/>
  <c r="O49" i="149" s="1"/>
  <c r="Q50" i="149"/>
  <c r="S49" i="149"/>
  <c r="R49" i="149" s="1"/>
  <c r="Q51" i="149" l="1"/>
  <c r="P50" i="149"/>
  <c r="O50" i="149" s="1"/>
  <c r="S50" i="149"/>
  <c r="R50" i="149" s="1"/>
  <c r="Q52" i="149" l="1"/>
  <c r="P51" i="149"/>
  <c r="O51" i="149" s="1"/>
  <c r="S51" i="149"/>
  <c r="R51" i="149" s="1"/>
  <c r="Q53" i="149" l="1"/>
  <c r="P52" i="149"/>
  <c r="O52" i="149" s="1"/>
  <c r="S52" i="149"/>
  <c r="R52" i="149" s="1"/>
  <c r="P53" i="149" l="1"/>
  <c r="O53" i="149" s="1"/>
  <c r="Q54" i="149"/>
  <c r="S53" i="149"/>
  <c r="R53" i="149" s="1"/>
  <c r="Q55" i="149" l="1"/>
  <c r="P54" i="149"/>
  <c r="O54" i="149" s="1"/>
  <c r="S54" i="149"/>
  <c r="R54" i="149" s="1"/>
  <c r="P55" i="149" l="1"/>
  <c r="O55" i="149" s="1"/>
  <c r="S55" i="149"/>
  <c r="R55" i="149" s="1"/>
</calcChain>
</file>

<file path=xl/sharedStrings.xml><?xml version="1.0" encoding="utf-8"?>
<sst xmlns="http://schemas.openxmlformats.org/spreadsheetml/2006/main" count="2097" uniqueCount="401">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</sst>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8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calcChain" Target="calcChain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Reserves'!$A$229:$A$249</c:f>
              <c:strCache>
                <c:ptCount val="21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</c:strCache>
            </c:strRef>
          </c:cat>
          <c:val>
            <c:numRef>
              <c:f>'Exceed Reserves'!$D$229:$D$249</c:f>
              <c:numCache>
                <c:formatCode>#,##0</c:formatCode>
                <c:ptCount val="21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Reserves'!$A$230:$A$249</c:f>
              <c:strCache>
                <c:ptCount val="20"/>
                <c:pt idx="0">
                  <c:v>21/12/22 -07/02/23</c:v>
                </c:pt>
                <c:pt idx="1">
                  <c:v>08/02/23 - 21/03/23</c:v>
                </c:pt>
                <c:pt idx="2">
                  <c:v>22/03/23 - 09/05/23</c:v>
                </c:pt>
                <c:pt idx="3">
                  <c:v>10/05/23 - 20/06/23</c:v>
                </c:pt>
                <c:pt idx="4">
                  <c:v>21/06/23-01/08/23</c:v>
                </c:pt>
                <c:pt idx="5">
                  <c:v>02/08/23-19/09/23</c:v>
                </c:pt>
                <c:pt idx="6">
                  <c:v>20/09/23-31/10/23</c:v>
                </c:pt>
                <c:pt idx="7">
                  <c:v>01/11/23-19/12/23</c:v>
                </c:pt>
                <c:pt idx="8">
                  <c:v>20/12/23-30/01/24</c:v>
                </c:pt>
                <c:pt idx="9">
                  <c:v>31/01/24-12/03/24</c:v>
                </c:pt>
                <c:pt idx="10">
                  <c:v>13/03/24-16/04/24</c:v>
                </c:pt>
                <c:pt idx="11">
                  <c:v>17/04/24 -11/06/24</c:v>
                </c:pt>
                <c:pt idx="12">
                  <c:v>12/06/24-23/07/24</c:v>
                </c:pt>
                <c:pt idx="13">
                  <c:v>24/07/24-17/09/24</c:v>
                </c:pt>
                <c:pt idx="14">
                  <c:v>18/09/24-22/10/24</c:v>
                </c:pt>
                <c:pt idx="15">
                  <c:v>23/10/24 -17/12/24</c:v>
                </c:pt>
                <c:pt idx="16">
                  <c:v>18/12/24 -04/02/25</c:v>
                </c:pt>
                <c:pt idx="17">
                  <c:v>05/02/25-11/03/25</c:v>
                </c:pt>
                <c:pt idx="18">
                  <c:v>12/03/25-22/04/25</c:v>
                </c:pt>
                <c:pt idx="19">
                  <c:v>23/04/25-10/06/25</c:v>
                </c:pt>
              </c:strCache>
            </c:strRef>
          </c:cat>
          <c:val>
            <c:numRef>
              <c:f>'Exceed Reserves'!$E$230:$E$249</c:f>
              <c:numCache>
                <c:formatCode>_(* #,##0_);_(* \(#,##0\);_(* "-"??_);_(@_)</c:formatCode>
                <c:ptCount val="20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163898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166862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75" thickBot="1">
      <c r="D48" s="140" t="s">
        <v>46</v>
      </c>
      <c r="E48" s="145"/>
      <c r="F48" s="146"/>
      <c r="G48" s="158">
        <f>'JAN 2025'!Y55</f>
        <v>-3011263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166419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13700</v>
      </c>
      <c r="J12" s="63">
        <v>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-2985138.888888889</v>
      </c>
      <c r="Y12" s="156">
        <f>Y11-K12-L12</f>
        <v>-2987779</v>
      </c>
      <c r="Z12" s="217">
        <f>AVERAGE(Y12:Y20)</f>
        <v>-2985138.888888889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-3800</v>
      </c>
      <c r="J13" s="63">
        <v>100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8140</v>
      </c>
      <c r="J14" s="63">
        <v>100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-8100</v>
      </c>
      <c r="J15" s="63">
        <v>100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200</v>
      </c>
      <c r="J16" s="63">
        <v>100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>
        <v>77</v>
      </c>
      <c r="F19" s="23">
        <v>-2853348</v>
      </c>
      <c r="G19" s="26">
        <f>D19+E19+F19-E16-F16</f>
        <v>2653</v>
      </c>
      <c r="H19" s="132">
        <v>300</v>
      </c>
      <c r="I19" s="63">
        <v>-2800</v>
      </c>
      <c r="J19" s="63">
        <v>-300</v>
      </c>
      <c r="K19" s="170">
        <f t="shared" si="8"/>
        <v>-2800</v>
      </c>
      <c r="L19" s="171">
        <v>-5</v>
      </c>
      <c r="M19" s="153"/>
      <c r="N19" s="149">
        <f t="shared" ref="N19:N41" si="11">L19+K19+G19+M19</f>
        <v>-152</v>
      </c>
      <c r="O19" s="67">
        <f t="shared" si="3"/>
        <v>7527.5100000000093</v>
      </c>
      <c r="P19" s="7">
        <f t="shared" si="6"/>
        <v>97857.630000000121</v>
      </c>
      <c r="Q19" s="164">
        <f>Q18+N19+1</f>
        <v>157743.51</v>
      </c>
      <c r="R19" s="29">
        <f t="shared" si="1"/>
        <v>104.52322751608889</v>
      </c>
      <c r="S19" s="5">
        <f>SUM($Q$7:$Q19)/T19</f>
        <v>173946.50999999998</v>
      </c>
      <c r="T19" s="18">
        <v>13</v>
      </c>
      <c r="U19" s="138">
        <f>B19</f>
        <v>45740</v>
      </c>
      <c r="V19" s="310">
        <v>1177.4000000000001</v>
      </c>
      <c r="W19" s="105">
        <v>-2985535</v>
      </c>
      <c r="X19" s="167">
        <f>AVERAGE(W19:W27)</f>
        <v>-2955944</v>
      </c>
      <c r="Y19" s="156">
        <f>Y18-K19-L19</f>
        <v>-2985535</v>
      </c>
      <c r="Z19" s="217">
        <f>AVERAGE(Y19:Y27)</f>
        <v>-2955944</v>
      </c>
      <c r="AA19" s="92"/>
      <c r="AD19" s="309"/>
    </row>
    <row r="20" spans="2:31">
      <c r="B20" s="116">
        <v>45741</v>
      </c>
      <c r="C20" s="14"/>
      <c r="D20" s="87"/>
      <c r="E20" s="87">
        <v>96</v>
      </c>
      <c r="F20" s="23">
        <v>-2831304</v>
      </c>
      <c r="G20" s="26">
        <f>D20+E20+F20-E19-F19</f>
        <v>22063</v>
      </c>
      <c r="H20" s="132">
        <v>300</v>
      </c>
      <c r="I20" s="63">
        <v>-20200</v>
      </c>
      <c r="J20" s="63">
        <v>-300</v>
      </c>
      <c r="K20" s="170">
        <f>+H20+I20+J20</f>
        <v>-20200</v>
      </c>
      <c r="L20" s="171">
        <v>37</v>
      </c>
      <c r="M20" s="153"/>
      <c r="N20" s="149">
        <f t="shared" si="11"/>
        <v>1900</v>
      </c>
      <c r="O20" s="67">
        <f t="shared" si="3"/>
        <v>6505.795714285724</v>
      </c>
      <c r="P20" s="7">
        <f t="shared" si="6"/>
        <v>91081.14000000013</v>
      </c>
      <c r="Q20" s="164">
        <f>Q19+N20-1</f>
        <v>159642.51</v>
      </c>
      <c r="R20" s="29">
        <f t="shared" si="1"/>
        <v>103.90928662850136</v>
      </c>
      <c r="S20" s="5">
        <f>SUM($Q$7:$Q20)/T20</f>
        <v>172924.79571428569</v>
      </c>
      <c r="T20" s="18">
        <v>14</v>
      </c>
      <c r="U20" s="138">
        <f>B19+8</f>
        <v>45748</v>
      </c>
      <c r="V20" s="131"/>
      <c r="W20" s="105">
        <v>-2965372</v>
      </c>
      <c r="X20" s="167"/>
      <c r="Y20" s="156">
        <f>Y19-K20-L20</f>
        <v>-2965372</v>
      </c>
      <c r="Z20" s="217"/>
      <c r="AA20" s="92"/>
      <c r="AB20" s="92"/>
    </row>
    <row r="21" spans="2:31">
      <c r="B21" s="116">
        <v>45742</v>
      </c>
      <c r="C21" s="14"/>
      <c r="D21" s="87">
        <f>-11027-8437+14036+7233</f>
        <v>1805</v>
      </c>
      <c r="E21" s="87">
        <v>109</v>
      </c>
      <c r="F21" s="23">
        <v>-2837752</v>
      </c>
      <c r="G21" s="26">
        <f>D21+E21+F21-E20-F20</f>
        <v>-4630</v>
      </c>
      <c r="H21" s="132">
        <v>100</v>
      </c>
      <c r="I21" s="63">
        <v>200</v>
      </c>
      <c r="J21" s="63">
        <v>-300</v>
      </c>
      <c r="K21" s="170">
        <f t="shared" ref="K21:K23" si="12">+H21+I21+J21</f>
        <v>0</v>
      </c>
      <c r="L21" s="171">
        <v>42</v>
      </c>
      <c r="M21" s="153"/>
      <c r="N21" s="149">
        <f t="shared" si="11"/>
        <v>-4588</v>
      </c>
      <c r="O21" s="67">
        <f t="shared" si="3"/>
        <v>5314.4433333333427</v>
      </c>
      <c r="P21" s="7">
        <f t="shared" si="6"/>
        <v>79716.65000000014</v>
      </c>
      <c r="Q21" s="164">
        <f>Q20+N21</f>
        <v>155054.51</v>
      </c>
      <c r="R21" s="29">
        <f t="shared" si="1"/>
        <v>103.19341140935427</v>
      </c>
      <c r="S21" s="5">
        <f>SUM($Q$7:$Q21)/T21</f>
        <v>171733.4433333333</v>
      </c>
      <c r="T21" s="18">
        <v>15</v>
      </c>
      <c r="U21" s="4"/>
      <c r="V21" s="131"/>
      <c r="W21" s="105">
        <v>-2965414</v>
      </c>
      <c r="X21" s="167"/>
      <c r="Y21" s="156">
        <f>Y20-K21-L21</f>
        <v>-2965414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>
        <v>105</v>
      </c>
      <c r="F22" s="23">
        <v>-2829142</v>
      </c>
      <c r="G22" s="26">
        <f t="shared" ref="G22:G23" si="13">D22+E22+F22-E21-F21</f>
        <v>8606</v>
      </c>
      <c r="H22" s="132">
        <v>300</v>
      </c>
      <c r="I22" s="63">
        <v>-7300</v>
      </c>
      <c r="J22" s="63">
        <v>-400</v>
      </c>
      <c r="K22" s="170">
        <f t="shared" si="12"/>
        <v>-7400</v>
      </c>
      <c r="L22" s="171">
        <v>22</v>
      </c>
      <c r="M22" s="153"/>
      <c r="N22" s="149">
        <f t="shared" si="11"/>
        <v>1228</v>
      </c>
      <c r="O22" s="67">
        <f t="shared" si="3"/>
        <v>4348.8850000000093</v>
      </c>
      <c r="P22" s="7">
        <f t="shared" si="6"/>
        <v>69582.160000000149</v>
      </c>
      <c r="Q22" s="164">
        <f>Q21+N22+2</f>
        <v>156284.51</v>
      </c>
      <c r="R22" s="29">
        <f t="shared" si="1"/>
        <v>102.61321423635519</v>
      </c>
      <c r="S22" s="5">
        <f>SUM($Q$7:$Q22)/T22</f>
        <v>170767.88499999995</v>
      </c>
      <c r="T22" s="18">
        <v>16</v>
      </c>
      <c r="U22" s="4"/>
      <c r="V22" s="131"/>
      <c r="W22" s="105">
        <v>-2958037</v>
      </c>
      <c r="X22" s="167"/>
      <c r="Y22" s="156">
        <f>Y21-K22-L22-1</f>
        <v>-2958037</v>
      </c>
      <c r="Z22" s="217"/>
      <c r="AA22" s="92"/>
    </row>
    <row r="23" spans="2:31">
      <c r="B23" s="116">
        <v>45744</v>
      </c>
      <c r="C23" s="14"/>
      <c r="D23" s="87"/>
      <c r="E23" s="87">
        <v>152</v>
      </c>
      <c r="F23" s="23">
        <v>-2821917</v>
      </c>
      <c r="G23" s="26">
        <f t="shared" si="13"/>
        <v>7272</v>
      </c>
      <c r="H23" s="132">
        <v>300</v>
      </c>
      <c r="I23" s="63">
        <v>-5500</v>
      </c>
      <c r="J23" s="63">
        <v>-400</v>
      </c>
      <c r="K23" s="170">
        <f t="shared" si="12"/>
        <v>-5600</v>
      </c>
      <c r="L23" s="171">
        <v>43</v>
      </c>
      <c r="M23" s="153"/>
      <c r="N23" s="149">
        <f t="shared" si="11"/>
        <v>1715</v>
      </c>
      <c r="O23" s="67">
        <f t="shared" si="3"/>
        <v>3597.86294117648</v>
      </c>
      <c r="P23" s="7">
        <f t="shared" si="6"/>
        <v>61163.670000000158</v>
      </c>
      <c r="Q23" s="164">
        <f>Q22+N23+1</f>
        <v>158000.51</v>
      </c>
      <c r="R23" s="29">
        <f t="shared" si="1"/>
        <v>102.16193039327024</v>
      </c>
      <c r="S23" s="5">
        <f>SUM($Q$7:$Q23)/T23</f>
        <v>170016.8629411764</v>
      </c>
      <c r="T23" s="18">
        <v>17</v>
      </c>
      <c r="U23" s="27"/>
      <c r="V23" s="135"/>
      <c r="W23" s="105">
        <v>-2952480</v>
      </c>
      <c r="X23" s="167"/>
      <c r="Y23" s="156">
        <f>Y22-K23-L23</f>
        <v>-2952480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2930.2877777777871</v>
      </c>
      <c r="P24" s="7">
        <f t="shared" si="6"/>
        <v>52745.180000000168</v>
      </c>
      <c r="Q24" s="164">
        <f t="shared" ref="Q24:Q25" si="14">Q23+N24</f>
        <v>158000.51</v>
      </c>
      <c r="R24" s="29">
        <f t="shared" si="1"/>
        <v>101.76078919941696</v>
      </c>
      <c r="S24" s="5">
        <f>SUM($Q$7:$Q24)/T24</f>
        <v>169349.2877777777</v>
      </c>
      <c r="T24" s="18">
        <v>18</v>
      </c>
      <c r="U24" s="4"/>
      <c r="V24" s="135"/>
      <c r="W24" s="105">
        <v>-2952480</v>
      </c>
      <c r="X24" s="167"/>
      <c r="Y24" s="156">
        <f t="shared" ref="Y24:Y41" si="15">Y23-K24-L24</f>
        <v>-2952480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2332.9836842105356</v>
      </c>
      <c r="P25" s="7">
        <f t="shared" si="6"/>
        <v>44326.690000000177</v>
      </c>
      <c r="Q25" s="164">
        <f t="shared" si="14"/>
        <v>158000.51</v>
      </c>
      <c r="R25" s="29">
        <f t="shared" si="1"/>
        <v>101.40187339439034</v>
      </c>
      <c r="S25" s="5">
        <f>SUM($Q$7:$Q25)/T25</f>
        <v>168751.98368421046</v>
      </c>
      <c r="T25" s="18">
        <v>19</v>
      </c>
      <c r="U25" s="4"/>
      <c r="V25" s="131"/>
      <c r="W25" s="105">
        <v>-2952480</v>
      </c>
      <c r="X25" s="167"/>
      <c r="Y25" s="156">
        <f t="shared" si="15"/>
        <v>-2952480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>
        <v>40</v>
      </c>
      <c r="F26" s="23">
        <v>-2788447</v>
      </c>
      <c r="G26" s="26">
        <f>D26+E26+F26-E23-F23</f>
        <v>33358</v>
      </c>
      <c r="H26" s="132">
        <v>300</v>
      </c>
      <c r="I26" s="63">
        <v>-22500</v>
      </c>
      <c r="J26" s="63">
        <v>-400</v>
      </c>
      <c r="K26" s="170">
        <f t="shared" si="8"/>
        <v>-22600</v>
      </c>
      <c r="L26" s="171">
        <v>34</v>
      </c>
      <c r="M26" s="153"/>
      <c r="N26" s="149">
        <f t="shared" ref="N26" si="16">L26+K26+G26+M26</f>
        <v>10792</v>
      </c>
      <c r="O26" s="67">
        <f t="shared" si="3"/>
        <v>2334.9600000000091</v>
      </c>
      <c r="P26" s="7">
        <f t="shared" si="6"/>
        <v>46699.200000000186</v>
      </c>
      <c r="Q26" s="164">
        <f>Q25+N26-1</f>
        <v>168791.51</v>
      </c>
      <c r="R26" s="29">
        <f t="shared" si="1"/>
        <v>101.40306094856952</v>
      </c>
      <c r="S26" s="5">
        <f>SUM($Q$7:$Q26)/T26</f>
        <v>168753.9599999999</v>
      </c>
      <c r="T26" s="18">
        <v>20</v>
      </c>
      <c r="U26" s="138">
        <f>B26</f>
        <v>45747</v>
      </c>
      <c r="V26" s="131">
        <v>1191.4000000000001</v>
      </c>
      <c r="W26" s="105">
        <v>-2929914</v>
      </c>
      <c r="X26" s="167">
        <f>AVERAGE(W26:W34)</f>
        <v>-2952472.4444444445</v>
      </c>
      <c r="Y26" s="156">
        <f t="shared" si="15"/>
        <v>-2929914</v>
      </c>
      <c r="Z26" s="217">
        <f>AVERAGE(Y26:Y34)</f>
        <v>-2952472.4444444445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>
        <v>20</v>
      </c>
      <c r="F27" s="23">
        <v>-2804654</v>
      </c>
      <c r="G27" s="26">
        <f>D27+E27+F27-E26-F26</f>
        <v>-16227</v>
      </c>
      <c r="H27" s="132">
        <v>8300</v>
      </c>
      <c r="I27" s="63">
        <v>4000</v>
      </c>
      <c r="J27" s="63">
        <v>-400</v>
      </c>
      <c r="K27" s="170">
        <f t="shared" si="8"/>
        <v>11900</v>
      </c>
      <c r="L27" s="171">
        <v>-30</v>
      </c>
      <c r="M27" s="153"/>
      <c r="N27" s="149">
        <f>L27+K27+G27+M27</f>
        <v>-4357</v>
      </c>
      <c r="O27" s="67">
        <f t="shared" si="3"/>
        <v>2129.3195238095332</v>
      </c>
      <c r="P27" s="7">
        <f t="shared" si="6"/>
        <v>44715.710000000196</v>
      </c>
      <c r="Q27" s="164">
        <f>Q26+N27+1</f>
        <v>164435.51</v>
      </c>
      <c r="R27" s="29">
        <f t="shared" si="1"/>
        <v>101.28009393387138</v>
      </c>
      <c r="S27" s="5">
        <f>SUM($Q$7:$Q27)/T27+1</f>
        <v>168549.31952380942</v>
      </c>
      <c r="T27" s="18">
        <v>21</v>
      </c>
      <c r="U27" s="138">
        <f>B28+6</f>
        <v>45755</v>
      </c>
      <c r="V27" s="159"/>
      <c r="W27" s="105">
        <v>-2941784</v>
      </c>
      <c r="X27" s="167"/>
      <c r="Y27" s="156">
        <f>Y26-K27-L27</f>
        <v>-2941784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>
        <f>-14036+9988</f>
        <v>-4048</v>
      </c>
      <c r="E28" s="87">
        <v>0</v>
      </c>
      <c r="F28" s="23">
        <v>-2828174</v>
      </c>
      <c r="G28" s="26">
        <f t="shared" ref="G28:G30" si="17">D28+E28+F28-E27-F27</f>
        <v>-27588</v>
      </c>
      <c r="H28" s="132">
        <v>300</v>
      </c>
      <c r="I28" s="63">
        <v>20500</v>
      </c>
      <c r="J28" s="63">
        <v>-400</v>
      </c>
      <c r="K28" s="170">
        <f t="shared" si="8"/>
        <v>20400</v>
      </c>
      <c r="L28" s="171">
        <v>-11</v>
      </c>
      <c r="M28" s="153"/>
      <c r="N28" s="149">
        <f>L28+K28+G28+M28</f>
        <v>-7199</v>
      </c>
      <c r="O28" s="67">
        <f t="shared" si="3"/>
        <v>1615.0100000000093</v>
      </c>
      <c r="P28" s="7">
        <f t="shared" si="6"/>
        <v>35530.220000000205</v>
      </c>
      <c r="Q28" s="164">
        <f>Q27+N28-3</f>
        <v>157233.51</v>
      </c>
      <c r="R28" s="29">
        <f t="shared" si="1"/>
        <v>100.97104897878239</v>
      </c>
      <c r="S28" s="5">
        <f>SUM($Q$7:$Q28)/T28+1</f>
        <v>168035.00999999989</v>
      </c>
      <c r="T28" s="18">
        <v>22</v>
      </c>
      <c r="U28" s="4"/>
      <c r="V28" s="131"/>
      <c r="W28" s="105">
        <v>-2962172</v>
      </c>
      <c r="X28" s="167"/>
      <c r="Y28" s="156">
        <f>Y27-K28-L28+1</f>
        <v>-2962172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>
        <v>0</v>
      </c>
      <c r="F29" s="23">
        <v>-2824417</v>
      </c>
      <c r="G29" s="26">
        <f t="shared" si="17"/>
        <v>3757</v>
      </c>
      <c r="H29" s="132">
        <v>300</v>
      </c>
      <c r="I29" s="63">
        <v>-4000</v>
      </c>
      <c r="J29" s="63">
        <v>-400</v>
      </c>
      <c r="K29" s="170">
        <f t="shared" si="8"/>
        <v>-4100</v>
      </c>
      <c r="L29" s="171">
        <v>34</v>
      </c>
      <c r="M29" s="153"/>
      <c r="N29" s="149">
        <f>L29+K29+G29+M29</f>
        <v>-309</v>
      </c>
      <c r="O29" s="67">
        <f t="shared" si="3"/>
        <v>1132.1621739130528</v>
      </c>
      <c r="P29" s="7">
        <f t="shared" si="6"/>
        <v>26039.730000000214</v>
      </c>
      <c r="Q29" s="164">
        <f>Q28+N29+4</f>
        <v>156928.51</v>
      </c>
      <c r="R29" s="29">
        <f t="shared" si="1"/>
        <v>100.68030824239598</v>
      </c>
      <c r="S29" s="5">
        <f>SUM($Q$7:$Q29)/T29</f>
        <v>167551.16217391295</v>
      </c>
      <c r="T29" s="18">
        <v>23</v>
      </c>
      <c r="U29" s="4"/>
      <c r="V29" s="131"/>
      <c r="W29" s="105">
        <v>-2958108</v>
      </c>
      <c r="X29" s="167"/>
      <c r="Y29" s="156">
        <f>Y28-K29-L29-2</f>
        <v>-2958108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>
        <v>0</v>
      </c>
      <c r="F30" s="23">
        <v>-2818213</v>
      </c>
      <c r="G30" s="26">
        <f t="shared" si="17"/>
        <v>6204</v>
      </c>
      <c r="H30" s="132">
        <v>300</v>
      </c>
      <c r="I30" s="25">
        <v>-600</v>
      </c>
      <c r="J30" s="25">
        <v>-400</v>
      </c>
      <c r="K30" s="170">
        <f t="shared" si="8"/>
        <v>-700</v>
      </c>
      <c r="L30" s="171">
        <v>38</v>
      </c>
      <c r="M30" s="153"/>
      <c r="N30" s="149">
        <f>L30+K30+G30+M30</f>
        <v>5542</v>
      </c>
      <c r="O30" s="67">
        <f t="shared" si="3"/>
        <v>920.46833333334268</v>
      </c>
      <c r="P30" s="7">
        <f t="shared" si="6"/>
        <v>22091.240000000224</v>
      </c>
      <c r="Q30" s="164">
        <f>Q29+N30</f>
        <v>162470.51</v>
      </c>
      <c r="R30" s="29">
        <f t="shared" si="1"/>
        <v>100.55310291092559</v>
      </c>
      <c r="S30" s="5">
        <f>SUM($Q$7:$Q30)/T30</f>
        <v>167339.46833333324</v>
      </c>
      <c r="T30" s="18">
        <v>24</v>
      </c>
      <c r="U30" s="4"/>
      <c r="V30" s="131"/>
      <c r="W30" s="105">
        <v>-2957446</v>
      </c>
      <c r="X30" s="167"/>
      <c r="Y30" s="156">
        <f t="shared" si="15"/>
        <v>-2957446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725.71000000000936</v>
      </c>
      <c r="P31" s="7">
        <f t="shared" si="6"/>
        <v>18142.750000000233</v>
      </c>
      <c r="Q31" s="164">
        <f t="shared" ref="Q31:Q39" si="18">Q30+N31</f>
        <v>162470.51</v>
      </c>
      <c r="R31" s="29">
        <f t="shared" si="1"/>
        <v>100.43607400597281</v>
      </c>
      <c r="S31" s="5">
        <f>SUM($Q$7:$Q31)/T31</f>
        <v>167144.70999999988</v>
      </c>
      <c r="T31" s="18">
        <v>25</v>
      </c>
      <c r="U31" s="4"/>
      <c r="V31" s="137"/>
      <c r="W31" s="105">
        <v>-2957446</v>
      </c>
      <c r="X31" s="167"/>
      <c r="Y31" s="156">
        <f t="shared" si="15"/>
        <v>-2957446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545.93307692308622</v>
      </c>
      <c r="P32" s="7">
        <f t="shared" si="6"/>
        <v>14194.260000000242</v>
      </c>
      <c r="Q32" s="164">
        <f t="shared" si="18"/>
        <v>162470.51</v>
      </c>
      <c r="R32" s="29">
        <f t="shared" si="1"/>
        <v>100.32804732447795</v>
      </c>
      <c r="S32" s="5">
        <f>SUM($Q$7:$Q32)/T32</f>
        <v>166964.93307692296</v>
      </c>
      <c r="T32" s="18">
        <v>26</v>
      </c>
      <c r="U32" s="27"/>
      <c r="V32" s="137"/>
      <c r="W32" s="105">
        <v>-2957446</v>
      </c>
      <c r="X32" s="167"/>
      <c r="Y32" s="156">
        <f t="shared" si="15"/>
        <v>-2957446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>
        <v>0</v>
      </c>
      <c r="F33" s="23">
        <v>-2809392</v>
      </c>
      <c r="G33" s="26">
        <f>D33+E33+F33-E30-F30</f>
        <v>8821</v>
      </c>
      <c r="H33" s="132">
        <v>300</v>
      </c>
      <c r="I33" s="25">
        <v>-6500</v>
      </c>
      <c r="J33" s="25">
        <v>-500</v>
      </c>
      <c r="K33" s="170">
        <f t="shared" si="8"/>
        <v>-6700</v>
      </c>
      <c r="L33" s="171">
        <v>-7</v>
      </c>
      <c r="M33" s="153"/>
      <c r="N33" s="149">
        <f t="shared" si="11"/>
        <v>2114</v>
      </c>
      <c r="O33" s="67">
        <f t="shared" si="3"/>
        <v>457.69518518519448</v>
      </c>
      <c r="P33" s="7">
        <f t="shared" si="6"/>
        <v>12357.770000000251</v>
      </c>
      <c r="Q33" s="164">
        <f>Q32+N33-2</f>
        <v>164582.51</v>
      </c>
      <c r="R33" s="29">
        <f t="shared" si="1"/>
        <v>100.27502579944903</v>
      </c>
      <c r="S33" s="5">
        <f>SUM($Q$7:$Q33)/T33</f>
        <v>166876.69518518506</v>
      </c>
      <c r="T33" s="18">
        <v>27</v>
      </c>
      <c r="U33" s="138">
        <f>B33</f>
        <v>45754</v>
      </c>
      <c r="V33" s="131">
        <v>1189.7</v>
      </c>
      <c r="W33" s="105">
        <v>-2950739</v>
      </c>
      <c r="X33" s="167">
        <f>AVERAGE(W33:W41)</f>
        <v>-2946925.888888889</v>
      </c>
      <c r="Y33" s="156">
        <f>Y32-K33-L33</f>
        <v>-2950739</v>
      </c>
      <c r="Z33" s="217">
        <f>AVERAGE(Y33:Y41)</f>
        <v>-2946926.888888889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>
        <v>0</v>
      </c>
      <c r="F34" s="23">
        <v>-2822277</v>
      </c>
      <c r="G34" s="26">
        <f>D34+E34+F34-E33-F33</f>
        <v>-12885</v>
      </c>
      <c r="H34" s="132">
        <v>300</v>
      </c>
      <c r="I34" s="25">
        <v>6700</v>
      </c>
      <c r="J34" s="25">
        <v>-500</v>
      </c>
      <c r="K34" s="170">
        <f t="shared" si="8"/>
        <v>6500</v>
      </c>
      <c r="L34" s="171">
        <v>-42</v>
      </c>
      <c r="M34" s="153"/>
      <c r="N34" s="149">
        <f>L34+K34+G34+M34</f>
        <v>-6427</v>
      </c>
      <c r="O34" s="67">
        <f t="shared" si="3"/>
        <v>146.22428571429504</v>
      </c>
      <c r="P34" s="7">
        <f t="shared" si="6"/>
        <v>4094.2800000002608</v>
      </c>
      <c r="Q34" s="164">
        <f>Q33+N34</f>
        <v>158155.51</v>
      </c>
      <c r="R34" s="29">
        <f t="shared" si="1"/>
        <v>100.08786513902508</v>
      </c>
      <c r="S34" s="5">
        <f>SUM($Q$7:$Q34)/T34</f>
        <v>166565.22428571415</v>
      </c>
      <c r="T34" s="18">
        <v>28</v>
      </c>
      <c r="U34" s="138">
        <f>B33+8</f>
        <v>45762</v>
      </c>
      <c r="V34" s="131"/>
      <c r="W34" s="105">
        <v>-2957197</v>
      </c>
      <c r="X34" s="167"/>
      <c r="Y34" s="156">
        <f t="shared" si="15"/>
        <v>-2957197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>
        <f>-9988+8847</f>
        <v>-1141</v>
      </c>
      <c r="E35" s="87">
        <v>6</v>
      </c>
      <c r="F35" s="23">
        <v>-2816243</v>
      </c>
      <c r="G35" s="26">
        <f t="shared" ref="G35:G37" si="19">D35+E35+F35-E34-F34</f>
        <v>4899</v>
      </c>
      <c r="H35" s="132">
        <v>300</v>
      </c>
      <c r="I35" s="25">
        <v>-4300</v>
      </c>
      <c r="J35" s="25">
        <v>-500</v>
      </c>
      <c r="K35" s="170">
        <f t="shared" si="8"/>
        <v>-4500</v>
      </c>
      <c r="L35" s="171">
        <v>21</v>
      </c>
      <c r="M35" s="153"/>
      <c r="N35" s="149">
        <f t="shared" si="11"/>
        <v>420</v>
      </c>
      <c r="O35" s="67">
        <f t="shared" si="3"/>
        <v>-129.24862068964586</v>
      </c>
      <c r="P35" s="7">
        <f t="shared" si="6"/>
        <v>-3748.2099999997299</v>
      </c>
      <c r="Q35" s="164">
        <f>Q34+N35+1</f>
        <v>158576.51</v>
      </c>
      <c r="R35" s="29">
        <f t="shared" si="1"/>
        <v>99.922335418017312</v>
      </c>
      <c r="S35" s="5">
        <f>SUM($Q$7:$Q35)/T35</f>
        <v>166289.75137931021</v>
      </c>
      <c r="T35" s="18">
        <v>29</v>
      </c>
      <c r="U35" s="4"/>
      <c r="V35" s="131"/>
      <c r="W35" s="105">
        <v>-2952719</v>
      </c>
      <c r="X35" s="167"/>
      <c r="Y35" s="156">
        <f>Y34-K35-L35-1</f>
        <v>-2952719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>
        <v>10</v>
      </c>
      <c r="F36" s="23">
        <v>-2807745</v>
      </c>
      <c r="G36" s="26">
        <f t="shared" si="19"/>
        <v>8502</v>
      </c>
      <c r="H36" s="132">
        <v>300</v>
      </c>
      <c r="I36" s="25">
        <v>-3300</v>
      </c>
      <c r="J36" s="25">
        <v>-600</v>
      </c>
      <c r="K36" s="170">
        <f t="shared" si="8"/>
        <v>-3600</v>
      </c>
      <c r="L36" s="171">
        <v>-2</v>
      </c>
      <c r="M36" s="153"/>
      <c r="N36" s="149">
        <f t="shared" si="11"/>
        <v>4900</v>
      </c>
      <c r="O36" s="67">
        <f t="shared" si="3"/>
        <v>-222.98999999999069</v>
      </c>
      <c r="P36" s="7">
        <f t="shared" si="6"/>
        <v>-6689.6999999997206</v>
      </c>
      <c r="Q36" s="164">
        <f>Q35+N36+1</f>
        <v>163477.51</v>
      </c>
      <c r="R36" s="29">
        <f t="shared" si="1"/>
        <v>99.86660777915975</v>
      </c>
      <c r="S36" s="5">
        <f>SUM($Q$7:$Q36)/T36+1</f>
        <v>166197.00999999986</v>
      </c>
      <c r="T36" s="18">
        <v>30</v>
      </c>
      <c r="U36" s="4"/>
      <c r="V36" s="136"/>
      <c r="W36" s="105">
        <v>-2949118</v>
      </c>
      <c r="X36" s="167"/>
      <c r="Y36" s="156">
        <f>Y35-K36-L36-1</f>
        <v>-2949118</v>
      </c>
      <c r="Z36" s="217"/>
      <c r="AD36" s="1"/>
      <c r="AE36" s="1"/>
    </row>
    <row r="37" spans="2:31">
      <c r="B37" s="116">
        <v>45758</v>
      </c>
      <c r="C37" s="14"/>
      <c r="D37" s="87"/>
      <c r="E37" s="87">
        <v>0</v>
      </c>
      <c r="F37" s="23">
        <v>-2811291</v>
      </c>
      <c r="G37" s="26">
        <f t="shared" si="19"/>
        <v>-3556</v>
      </c>
      <c r="H37" s="132">
        <v>300</v>
      </c>
      <c r="I37" s="25">
        <v>-2200</v>
      </c>
      <c r="J37" s="25">
        <v>-600</v>
      </c>
      <c r="K37" s="170">
        <f t="shared" si="8"/>
        <v>-2500</v>
      </c>
      <c r="L37" s="171">
        <v>-39</v>
      </c>
      <c r="M37" s="153"/>
      <c r="N37" s="149">
        <f t="shared" si="11"/>
        <v>-6095</v>
      </c>
      <c r="O37" s="67">
        <f t="shared" si="3"/>
        <v>-507.29645161289392</v>
      </c>
      <c r="P37" s="7">
        <f t="shared" si="6"/>
        <v>-15726.189999999711</v>
      </c>
      <c r="Q37" s="164">
        <f>Q36+N37</f>
        <v>157382.51</v>
      </c>
      <c r="R37" s="29">
        <f t="shared" si="1"/>
        <v>99.695770043316543</v>
      </c>
      <c r="S37" s="5">
        <f>SUM($Q$7:$Q37)/T37+1</f>
        <v>165912.70354838695</v>
      </c>
      <c r="T37" s="18">
        <v>31</v>
      </c>
      <c r="U37" s="27"/>
      <c r="V37" s="137"/>
      <c r="W37" s="105">
        <v>-2946576</v>
      </c>
      <c r="X37" s="167"/>
      <c r="Y37" s="156">
        <f t="shared" si="15"/>
        <v>-2946579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-773.83374999999069</v>
      </c>
      <c r="P38" s="7">
        <f t="shared" si="6"/>
        <v>-24762.679999999702</v>
      </c>
      <c r="Q38" s="164">
        <f t="shared" si="18"/>
        <v>157382.51</v>
      </c>
      <c r="R38" s="29">
        <f t="shared" si="1"/>
        <v>99.535008773036651</v>
      </c>
      <c r="S38" s="5">
        <f>SUM($Q$7:$Q38)/T38</f>
        <v>165645.16624999986</v>
      </c>
      <c r="T38" s="18">
        <v>32</v>
      </c>
      <c r="U38" s="27"/>
      <c r="V38" s="137"/>
      <c r="W38" s="105">
        <v>-2946576</v>
      </c>
      <c r="X38" s="167"/>
      <c r="Y38" s="156">
        <f t="shared" si="15"/>
        <v>-2946579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-1024.2172727272634</v>
      </c>
      <c r="P39" s="7">
        <f t="shared" si="6"/>
        <v>-33799.169999999693</v>
      </c>
      <c r="Q39" s="164">
        <f t="shared" si="18"/>
        <v>157382.51</v>
      </c>
      <c r="R39" s="29">
        <f t="shared" si="1"/>
        <v>99.3845550852202</v>
      </c>
      <c r="S39" s="5">
        <f>SUM($Q$7:$Q39)/T39</f>
        <v>165394.7827272726</v>
      </c>
      <c r="T39" s="18">
        <v>33</v>
      </c>
      <c r="U39" s="27"/>
      <c r="V39" s="137"/>
      <c r="W39" s="105">
        <v>-2946576</v>
      </c>
      <c r="X39" s="167"/>
      <c r="Y39" s="156">
        <f t="shared" si="15"/>
        <v>-2946579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>
        <v>0</v>
      </c>
      <c r="F40" s="23">
        <v>-2800413</v>
      </c>
      <c r="G40" s="26">
        <f>D40+E40+F40-E37-F37</f>
        <v>10878</v>
      </c>
      <c r="H40" s="132">
        <v>300</v>
      </c>
      <c r="I40" s="25">
        <v>-4700</v>
      </c>
      <c r="J40" s="25">
        <v>-1500</v>
      </c>
      <c r="K40" s="170">
        <f t="shared" si="8"/>
        <v>-5900</v>
      </c>
      <c r="L40" s="171">
        <v>38</v>
      </c>
      <c r="M40" s="153"/>
      <c r="N40" s="149">
        <f t="shared" si="11"/>
        <v>5016</v>
      </c>
      <c r="O40" s="67">
        <f t="shared" si="3"/>
        <v>-1112.3429411764612</v>
      </c>
      <c r="P40" s="7">
        <f t="shared" si="6"/>
        <v>-37819.659999999683</v>
      </c>
      <c r="Q40" s="164">
        <f>Q39+N40</f>
        <v>162398.51</v>
      </c>
      <c r="R40" s="29">
        <f t="shared" si="1"/>
        <v>99.331600994371669</v>
      </c>
      <c r="S40" s="5">
        <f>SUM($Q$7:$Q40)/T40</f>
        <v>165306.65705882339</v>
      </c>
      <c r="T40" s="18">
        <v>34</v>
      </c>
      <c r="U40" s="138">
        <f>B40</f>
        <v>45761</v>
      </c>
      <c r="V40" s="131">
        <v>1183.8</v>
      </c>
      <c r="W40" s="105">
        <v>-2940717</v>
      </c>
      <c r="X40" s="167">
        <f>AVERAGE(W40:W48)</f>
        <v>-2923546.222222222</v>
      </c>
      <c r="Y40" s="156">
        <f t="shared" si="15"/>
        <v>-2940717</v>
      </c>
      <c r="Z40" s="217">
        <f>AVERAGE(Y40:Y48)</f>
        <v>-2912925.6666666665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>
        <v>0</v>
      </c>
      <c r="F41" s="23">
        <v>-2764115</v>
      </c>
      <c r="G41" s="26">
        <f>D41+E41+F41-E40-F40</f>
        <v>36298</v>
      </c>
      <c r="H41" s="132">
        <v>300</v>
      </c>
      <c r="I41" s="25">
        <v>-7400</v>
      </c>
      <c r="J41" s="25">
        <v>-1500</v>
      </c>
      <c r="K41" s="170">
        <f t="shared" si="8"/>
        <v>-8600</v>
      </c>
      <c r="L41" s="171">
        <v>-2</v>
      </c>
      <c r="M41" s="153"/>
      <c r="N41" s="149">
        <f t="shared" si="11"/>
        <v>27696</v>
      </c>
      <c r="O41" s="67">
        <f t="shared" si="3"/>
        <v>-404.175714285705</v>
      </c>
      <c r="P41" s="7">
        <f t="shared" si="6"/>
        <v>-14146.149999999674</v>
      </c>
      <c r="Q41" s="164">
        <f>Q40+N41-2</f>
        <v>190092.51</v>
      </c>
      <c r="R41" s="29">
        <f t="shared" si="1"/>
        <v>99.757133672065166</v>
      </c>
      <c r="S41" s="5">
        <f>SUM($Q$7:$Q41)/T41</f>
        <v>166014.82428571413</v>
      </c>
      <c r="T41" s="18">
        <v>35</v>
      </c>
      <c r="U41" s="138">
        <f>B40+8</f>
        <v>45769</v>
      </c>
      <c r="V41" s="131"/>
      <c r="W41" s="105">
        <v>-2932115</v>
      </c>
      <c r="X41" s="167"/>
      <c r="Y41" s="156">
        <f t="shared" si="15"/>
        <v>-2932115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>
        <f>-8847+11937</f>
        <v>3090</v>
      </c>
      <c r="E42" s="87">
        <v>20</v>
      </c>
      <c r="F42" s="23">
        <v>-2760548</v>
      </c>
      <c r="G42" s="26">
        <f t="shared" ref="G42:G43" si="21">D42+E42+F42-E41-F41</f>
        <v>6677</v>
      </c>
      <c r="H42" s="132">
        <v>2800</v>
      </c>
      <c r="I42" s="25">
        <v>-9100</v>
      </c>
      <c r="J42" s="25">
        <v>-1500</v>
      </c>
      <c r="K42" s="170">
        <f t="shared" ref="K42:K48" si="22">+H42+I42+J42</f>
        <v>-7800</v>
      </c>
      <c r="L42" s="171">
        <v>-3</v>
      </c>
      <c r="M42" s="153"/>
      <c r="N42" s="149">
        <f t="shared" ref="N42:N48" si="23">L42+K42+G42+M42</f>
        <v>-1126</v>
      </c>
      <c r="O42" s="67">
        <f t="shared" ref="O42:O48" si="24">P42/T42</f>
        <v>233.42666666667597</v>
      </c>
      <c r="P42" s="7">
        <f t="shared" si="6"/>
        <v>8403.3600000003353</v>
      </c>
      <c r="Q42" s="164">
        <f>Q41+N42+2</f>
        <v>188968.51</v>
      </c>
      <c r="R42" s="29">
        <f t="shared" si="1"/>
        <v>100.14026443294728</v>
      </c>
      <c r="S42" s="5">
        <f>SUM($Q$7:$Q42)/T42</f>
        <v>166652.42666666652</v>
      </c>
      <c r="T42" s="18">
        <v>36</v>
      </c>
      <c r="U42" s="138"/>
      <c r="V42" s="131"/>
      <c r="W42" s="105">
        <v>-2924312</v>
      </c>
      <c r="X42" s="167"/>
      <c r="Y42" s="156">
        <f t="shared" ref="Y42:Y48" si="25">Y41-K42-L42</f>
        <v>-2924312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>
        <v>20</v>
      </c>
      <c r="F43" s="23">
        <v>-2730689</v>
      </c>
      <c r="G43" s="26">
        <f t="shared" si="21"/>
        <v>29859</v>
      </c>
      <c r="H43" s="132">
        <v>300</v>
      </c>
      <c r="I43" s="25">
        <v>-17900</v>
      </c>
      <c r="J43" s="25">
        <v>-1500</v>
      </c>
      <c r="K43" s="170">
        <f t="shared" si="22"/>
        <v>-19100</v>
      </c>
      <c r="L43" s="171">
        <v>-17</v>
      </c>
      <c r="M43" s="153"/>
      <c r="N43" s="149">
        <f t="shared" si="23"/>
        <v>10742</v>
      </c>
      <c r="O43" s="67">
        <f t="shared" si="24"/>
        <v>1126.8883783783876</v>
      </c>
      <c r="P43" s="7">
        <f t="shared" si="6"/>
        <v>41694.870000000345</v>
      </c>
      <c r="Q43" s="164">
        <f t="shared" ref="Q43:Q48" si="26">Q42+N43</f>
        <v>199710.51</v>
      </c>
      <c r="R43" s="29">
        <f t="shared" si="1"/>
        <v>100.67713925596129</v>
      </c>
      <c r="S43" s="5">
        <f>SUM($Q$7:$Q43)/T43</f>
        <v>167545.88837837824</v>
      </c>
      <c r="T43" s="18">
        <v>37</v>
      </c>
      <c r="U43" s="138"/>
      <c r="V43" s="131"/>
      <c r="W43" s="105">
        <v>-2924312</v>
      </c>
      <c r="X43" s="167"/>
      <c r="Y43" s="156">
        <f t="shared" si="25"/>
        <v>-2905195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1973.3257894736935</v>
      </c>
      <c r="P44" s="7">
        <f t="shared" si="6"/>
        <v>74986.380000000354</v>
      </c>
      <c r="Q44" s="164">
        <f t="shared" si="26"/>
        <v>199710.51</v>
      </c>
      <c r="R44" s="29">
        <f t="shared" si="1"/>
        <v>101.18575750934301</v>
      </c>
      <c r="S44" s="5">
        <f>SUM($Q$7:$Q44)/T44</f>
        <v>168392.32578947354</v>
      </c>
      <c r="T44" s="18">
        <v>38</v>
      </c>
      <c r="U44" s="138"/>
      <c r="V44" s="131"/>
      <c r="W44" s="105">
        <v>-2924312</v>
      </c>
      <c r="X44" s="167"/>
      <c r="Y44" s="156">
        <f t="shared" si="25"/>
        <v>-2905195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2776.3561538461631</v>
      </c>
      <c r="P45" s="7">
        <f t="shared" si="6"/>
        <v>108277.89000000036</v>
      </c>
      <c r="Q45" s="164">
        <f t="shared" si="26"/>
        <v>199710.51</v>
      </c>
      <c r="R45" s="29">
        <f t="shared" si="1"/>
        <v>101.6682927753718</v>
      </c>
      <c r="S45" s="5">
        <f>SUM($Q$7:$Q45)/T45</f>
        <v>169195.35615384599</v>
      </c>
      <c r="T45" s="18">
        <v>39</v>
      </c>
      <c r="U45" s="138"/>
      <c r="V45" s="131"/>
      <c r="W45" s="105">
        <v>-2924312</v>
      </c>
      <c r="X45" s="167"/>
      <c r="Y45" s="156">
        <f t="shared" si="25"/>
        <v>-2905195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3539.2350000000092</v>
      </c>
      <c r="P46" s="7">
        <f t="shared" si="6"/>
        <v>141569.40000000037</v>
      </c>
      <c r="Q46" s="164">
        <f t="shared" si="26"/>
        <v>199710.51</v>
      </c>
      <c r="R46" s="29">
        <f t="shared" si="1"/>
        <v>102.12670127809915</v>
      </c>
      <c r="S46" s="5">
        <f>SUM($Q$7:$Q46)/T46</f>
        <v>169958.23499999984</v>
      </c>
      <c r="T46" s="18">
        <v>40</v>
      </c>
      <c r="U46" s="138"/>
      <c r="V46" s="131"/>
      <c r="W46" s="105">
        <v>-2924312</v>
      </c>
      <c r="X46" s="167"/>
      <c r="Y46" s="156">
        <f t="shared" si="25"/>
        <v>-2905195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4264.900243902448</v>
      </c>
      <c r="P47" s="7">
        <f t="shared" si="6"/>
        <v>174860.91000000038</v>
      </c>
      <c r="Q47" s="164">
        <f t="shared" si="26"/>
        <v>199710.51</v>
      </c>
      <c r="R47" s="29">
        <f t="shared" si="1"/>
        <v>102.56274839044958</v>
      </c>
      <c r="S47" s="5">
        <f>SUM($Q$7:$Q47)/T47</f>
        <v>170683.90024390229</v>
      </c>
      <c r="T47" s="18">
        <v>41</v>
      </c>
      <c r="U47" s="138"/>
      <c r="V47" s="131"/>
      <c r="W47" s="105">
        <v>-2924312</v>
      </c>
      <c r="X47" s="167"/>
      <c r="Y47" s="156">
        <f t="shared" si="25"/>
        <v>-2905195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>
        <v>0</v>
      </c>
      <c r="F48" s="23">
        <v>-2707202</v>
      </c>
      <c r="G48" s="26">
        <f>D48+E48+F48-E43-F43</f>
        <v>23467</v>
      </c>
      <c r="H48" s="132">
        <v>300</v>
      </c>
      <c r="I48" s="25">
        <v>-13000</v>
      </c>
      <c r="J48" s="25">
        <v>700</v>
      </c>
      <c r="K48" s="170">
        <f t="shared" si="22"/>
        <v>-12000</v>
      </c>
      <c r="L48" s="171">
        <v>17</v>
      </c>
      <c r="M48" s="153"/>
      <c r="N48" s="149">
        <f t="shared" si="23"/>
        <v>11484</v>
      </c>
      <c r="O48" s="67">
        <f t="shared" si="24"/>
        <v>5229.4385714285809</v>
      </c>
      <c r="P48" s="7">
        <f t="shared" si="6"/>
        <v>219636.42000000039</v>
      </c>
      <c r="Q48" s="164">
        <f t="shared" si="26"/>
        <v>211194.51</v>
      </c>
      <c r="R48" s="29">
        <f t="shared" si="1"/>
        <v>103.14233264917372</v>
      </c>
      <c r="S48" s="5">
        <f>SUM($Q$7:$Q48)/T48</f>
        <v>171648.43857142841</v>
      </c>
      <c r="T48" s="18">
        <v>42</v>
      </c>
      <c r="U48" s="138"/>
      <c r="V48" s="131"/>
      <c r="W48" s="105">
        <v>-2893212</v>
      </c>
      <c r="X48" s="167"/>
      <c r="Y48" s="156">
        <f t="shared" si="25"/>
        <v>-2893212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75" thickBot="1">
      <c r="D55" s="140" t="s">
        <v>46</v>
      </c>
      <c r="E55" s="145"/>
      <c r="F55" s="146"/>
      <c r="G55" s="158">
        <f>'FEB 2025'!Y41</f>
        <v>-2976092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>
    <pageSetUpPr fitToPage="1"/>
  </sheetPr>
  <dimension ref="B1:IU65513"/>
  <sheetViews>
    <sheetView zoomScaleNormal="100" workbookViewId="0">
      <pane xSplit="2" ySplit="6" topLeftCell="H36" activePane="bottomRight" state="frozen"/>
      <selection pane="topRight" activeCell="C1" sqref="C1"/>
      <selection pane="bottomLeft" activeCell="A7" sqref="A7"/>
      <selection pane="bottomRight" activeCell="W56" sqref="W56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167149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45770</v>
      </c>
      <c r="C7" s="196" t="str">
        <f t="shared" ref="C7:C48" si="0">IF(OR(WEEKDAY(B7)=1,WEEKDAY(B7)=7),"F","")</f>
        <v/>
      </c>
      <c r="D7" s="197">
        <f>-11937+14204</f>
        <v>2267</v>
      </c>
      <c r="E7" s="197">
        <v>100</v>
      </c>
      <c r="F7" s="198">
        <v>-2674801</v>
      </c>
      <c r="G7" s="199">
        <f>D7+E7+F7-G60-G61</f>
        <v>34768</v>
      </c>
      <c r="H7" s="132">
        <v>2800</v>
      </c>
      <c r="I7" s="63">
        <v>5000</v>
      </c>
      <c r="J7" s="63">
        <v>700</v>
      </c>
      <c r="K7" s="170">
        <f>+H7+I7+J7</f>
        <v>8500</v>
      </c>
      <c r="L7" s="321">
        <v>24</v>
      </c>
      <c r="M7" s="203"/>
      <c r="N7" s="204">
        <f>L7+K7+G7+M7</f>
        <v>43292</v>
      </c>
      <c r="O7" s="205">
        <f>P7/T7</f>
        <v>87336.510000000009</v>
      </c>
      <c r="P7" s="206">
        <f>(+$Q7-$Q$3)</f>
        <v>87336.510000000009</v>
      </c>
      <c r="Q7" s="207">
        <f>G59+N7-1</f>
        <v>254485.51</v>
      </c>
      <c r="R7" s="208">
        <f t="shared" ref="R7:R55" si="1">$S7/$Q$3*100</f>
        <v>152.25069249591684</v>
      </c>
      <c r="S7" s="209">
        <f>$Q7</f>
        <v>254485.51</v>
      </c>
      <c r="T7" s="210">
        <v>1</v>
      </c>
      <c r="U7" s="211">
        <f>B7</f>
        <v>45770</v>
      </c>
      <c r="V7" s="212">
        <v>1203.5</v>
      </c>
      <c r="W7" s="213">
        <v>-2901735</v>
      </c>
      <c r="X7" s="214">
        <f>AVERAGE(W7:W11)</f>
        <v>-2909839.6</v>
      </c>
      <c r="Y7" s="215">
        <f>G62-K7-L7+1</f>
        <v>-2901735</v>
      </c>
      <c r="Z7" s="216">
        <f>AVERAGE(Y7:Y13)</f>
        <v>-2906917.1428571427</v>
      </c>
      <c r="AA7" s="92"/>
    </row>
    <row r="8" spans="2:255">
      <c r="B8" s="116">
        <v>45771</v>
      </c>
      <c r="C8" s="14"/>
      <c r="D8" s="87"/>
      <c r="E8" s="128">
        <v>220</v>
      </c>
      <c r="F8" s="162">
        <v>-2726027</v>
      </c>
      <c r="G8" s="26">
        <f>D8+E8+F8-E7-F7</f>
        <v>-51106</v>
      </c>
      <c r="H8" s="132">
        <v>300</v>
      </c>
      <c r="I8" s="63">
        <v>11000</v>
      </c>
      <c r="J8" s="63">
        <v>700</v>
      </c>
      <c r="K8" s="170">
        <f t="shared" ref="K8:K9" si="2">+H8+I8+J8</f>
        <v>12000</v>
      </c>
      <c r="L8" s="171">
        <v>20</v>
      </c>
      <c r="M8" s="153"/>
      <c r="N8" s="149">
        <f>L8+K8+G8+M8</f>
        <v>-39086</v>
      </c>
      <c r="O8" s="67">
        <f t="shared" ref="O8:O48" si="3">P8/T8</f>
        <v>67793.510000000009</v>
      </c>
      <c r="P8" s="163">
        <f>(IF($Q8&lt;0,-$Q$3+P7,($Q8-$Q$3)+P7))</f>
        <v>135587.02000000002</v>
      </c>
      <c r="Q8" s="164">
        <f>Q7+N8</f>
        <v>215399.51</v>
      </c>
      <c r="R8" s="29">
        <f t="shared" si="1"/>
        <v>140.55872903816356</v>
      </c>
      <c r="S8" s="165">
        <f>SUM($Q$7:$Q8)/T8</f>
        <v>234942.51</v>
      </c>
      <c r="T8" s="166">
        <v>2</v>
      </c>
      <c r="U8" s="138">
        <f>B7+6</f>
        <v>45776</v>
      </c>
      <c r="V8" s="131"/>
      <c r="W8" s="105">
        <v>-2913755</v>
      </c>
      <c r="X8" s="167"/>
      <c r="Y8" s="156">
        <f>Y7-K8-L8</f>
        <v>-2913755</v>
      </c>
      <c r="Z8" s="217"/>
      <c r="AA8" s="92"/>
    </row>
    <row r="9" spans="2:255">
      <c r="B9" s="116">
        <v>45772</v>
      </c>
      <c r="C9" s="14" t="str">
        <f t="shared" si="0"/>
        <v/>
      </c>
      <c r="D9" s="87"/>
      <c r="E9" s="87">
        <v>140</v>
      </c>
      <c r="F9" s="23">
        <v>-2757291</v>
      </c>
      <c r="G9" s="26">
        <f>D9+E9+F9-E8-F8</f>
        <v>-31344</v>
      </c>
      <c r="H9" s="132">
        <v>300</v>
      </c>
      <c r="I9" s="63">
        <v>-3500</v>
      </c>
      <c r="J9" s="63">
        <v>700</v>
      </c>
      <c r="K9" s="170">
        <f t="shared" si="2"/>
        <v>-2500</v>
      </c>
      <c r="L9" s="171">
        <v>-19</v>
      </c>
      <c r="M9" s="153"/>
      <c r="N9" s="149">
        <f>L9+K9+G9+M9</f>
        <v>-33863</v>
      </c>
      <c r="O9" s="67">
        <f t="shared" si="3"/>
        <v>49991.843333333345</v>
      </c>
      <c r="P9" s="163">
        <f t="shared" ref="P9" si="4">(IF($Q9&lt;0,-$Q$3+P8,($Q9-$Q$3)+P8))</f>
        <v>149975.53000000003</v>
      </c>
      <c r="Q9" s="164">
        <f>Q8+N9+1</f>
        <v>181537.51</v>
      </c>
      <c r="R9" s="29">
        <f t="shared" si="1"/>
        <v>129.9091489230168</v>
      </c>
      <c r="S9" s="5">
        <f>SUM($Q$7:$Q9)/T9+1</f>
        <v>217141.84333333335</v>
      </c>
      <c r="T9" s="17">
        <v>3</v>
      </c>
      <c r="U9" s="4"/>
      <c r="V9" s="131"/>
      <c r="W9" s="105">
        <v>-2911236</v>
      </c>
      <c r="X9" s="167"/>
      <c r="Y9" s="156">
        <f>Y8-K9-L9-1</f>
        <v>-2911237</v>
      </c>
      <c r="Z9" s="217"/>
      <c r="AA9" s="92"/>
    </row>
    <row r="10" spans="2:255">
      <c r="B10" s="116">
        <v>45773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41091.010000000009</v>
      </c>
      <c r="P10" s="163">
        <f>(IF($Q10&lt;0,-$Q$3+P9,($Q10-$Q$3)+P9))</f>
        <v>164364.04000000004</v>
      </c>
      <c r="Q10" s="164">
        <f t="shared" ref="Q10:Q15" si="5">Q9+N10</f>
        <v>181537.51</v>
      </c>
      <c r="R10" s="29">
        <f t="shared" si="1"/>
        <v>124.58286319391681</v>
      </c>
      <c r="S10" s="5">
        <f>SUM($Q$7:$Q10)/T10-1</f>
        <v>208239.01</v>
      </c>
      <c r="T10" s="17">
        <v>4</v>
      </c>
      <c r="U10" s="4"/>
      <c r="V10" s="131"/>
      <c r="W10" s="105">
        <v>-2911236</v>
      </c>
      <c r="X10" s="167"/>
      <c r="Y10" s="156">
        <f>Y9-K10-L10</f>
        <v>-2911237</v>
      </c>
      <c r="Z10" s="217"/>
      <c r="AA10" s="92"/>
    </row>
    <row r="11" spans="2:255">
      <c r="B11" s="116">
        <v>45774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35750.510000000009</v>
      </c>
      <c r="P11" s="163">
        <f t="shared" ref="P11:P55" si="6">(IF($Q11&lt;0,-$Q$3+P10,($Q11-$Q$3)+P10))</f>
        <v>178752.55000000005</v>
      </c>
      <c r="Q11" s="164">
        <f t="shared" si="5"/>
        <v>181537.51</v>
      </c>
      <c r="R11" s="29">
        <f t="shared" si="1"/>
        <v>121.38840794740022</v>
      </c>
      <c r="S11" s="5">
        <f>SUM($Q$7:$Q11)/T11</f>
        <v>202899.51</v>
      </c>
      <c r="T11" s="17">
        <v>5</v>
      </c>
      <c r="U11" s="27"/>
      <c r="V11" s="134"/>
      <c r="W11" s="105">
        <v>-2911236</v>
      </c>
      <c r="X11" s="167"/>
      <c r="Y11" s="156">
        <f t="shared" ref="Y11:Y18" si="7">Y10-K11-L11</f>
        <v>-2911237</v>
      </c>
      <c r="Z11" s="217"/>
      <c r="AA11" s="92"/>
    </row>
    <row r="12" spans="2:255">
      <c r="B12" s="116">
        <v>45775</v>
      </c>
      <c r="C12" s="14"/>
      <c r="D12" s="87"/>
      <c r="E12" s="87">
        <v>182</v>
      </c>
      <c r="F12" s="23">
        <v>-2768641</v>
      </c>
      <c r="G12" s="26">
        <f>D12+E12+F12-E9-F9</f>
        <v>-11308</v>
      </c>
      <c r="H12" s="132">
        <v>300</v>
      </c>
      <c r="I12" s="63">
        <v>5100</v>
      </c>
      <c r="J12" s="63">
        <v>-400</v>
      </c>
      <c r="K12" s="170">
        <f t="shared" ref="K12:K48" si="8">+H12+I12+J12</f>
        <v>5000</v>
      </c>
      <c r="L12" s="171">
        <v>32</v>
      </c>
      <c r="M12" s="153"/>
      <c r="N12" s="149">
        <f t="shared" ref="N12:N15" si="9">L12+K12+G12+M12</f>
        <v>-6276</v>
      </c>
      <c r="O12" s="67">
        <f t="shared" si="3"/>
        <v>31144.010000000009</v>
      </c>
      <c r="P12" s="163">
        <f t="shared" si="6"/>
        <v>186864.06000000006</v>
      </c>
      <c r="Q12" s="164">
        <f>Q11+N12-1</f>
        <v>175260.51</v>
      </c>
      <c r="R12" s="29">
        <f t="shared" si="1"/>
        <v>118.633081861094</v>
      </c>
      <c r="S12" s="5">
        <f>SUM($Q$7:$Q12)/T12+1</f>
        <v>198294.01</v>
      </c>
      <c r="T12" s="17">
        <v>6</v>
      </c>
      <c r="U12" s="138">
        <f>B12</f>
        <v>45775</v>
      </c>
      <c r="V12" s="310">
        <v>1199.9000000000001</v>
      </c>
      <c r="W12" s="105">
        <v>-2916269</v>
      </c>
      <c r="X12" s="167">
        <f>AVERAGE(W12:W20)</f>
        <v>-2899252.777777778</v>
      </c>
      <c r="Y12" s="156">
        <f>Y11-K12-L12</f>
        <v>-2916269</v>
      </c>
      <c r="Z12" s="217">
        <f>AVERAGE(Y12:Y20)</f>
        <v>-2899252.777777778</v>
      </c>
      <c r="AA12" s="92"/>
    </row>
    <row r="13" spans="2:255">
      <c r="B13" s="116">
        <v>45776</v>
      </c>
      <c r="C13" s="14"/>
      <c r="D13" s="87"/>
      <c r="E13" s="87">
        <v>6</v>
      </c>
      <c r="F13" s="23">
        <v>-2742327</v>
      </c>
      <c r="G13" s="26">
        <f>D13+E13+F13-E12-F12</f>
        <v>26138</v>
      </c>
      <c r="H13" s="132">
        <v>300</v>
      </c>
      <c r="I13" s="63">
        <v>-33200</v>
      </c>
      <c r="J13" s="63">
        <v>-400</v>
      </c>
      <c r="K13" s="170">
        <f t="shared" si="8"/>
        <v>-33300</v>
      </c>
      <c r="L13" s="171">
        <v>-18</v>
      </c>
      <c r="M13" s="153"/>
      <c r="N13" s="149">
        <f t="shared" si="9"/>
        <v>-7180</v>
      </c>
      <c r="O13" s="67">
        <f t="shared" si="3"/>
        <v>26828.081428571437</v>
      </c>
      <c r="P13" s="163">
        <f t="shared" si="6"/>
        <v>187796.57000000007</v>
      </c>
      <c r="Q13" s="164">
        <f>Q12+N13+1</f>
        <v>168081.51</v>
      </c>
      <c r="R13" s="29">
        <f t="shared" si="1"/>
        <v>116.05039900242981</v>
      </c>
      <c r="S13" s="5">
        <f>SUM($Q$7:$Q13)/T13</f>
        <v>193977.08142857143</v>
      </c>
      <c r="T13" s="17">
        <v>7</v>
      </c>
      <c r="U13" s="138">
        <f>B12+8</f>
        <v>45783</v>
      </c>
      <c r="V13" s="249"/>
      <c r="W13" s="105">
        <v>-2882950</v>
      </c>
      <c r="X13" s="167"/>
      <c r="Y13" s="156">
        <f>Y12-K13-L13+1</f>
        <v>-2882950</v>
      </c>
      <c r="Z13" s="217"/>
      <c r="AA13" s="92"/>
      <c r="AB13" s="92"/>
    </row>
    <row r="14" spans="2:255">
      <c r="B14" s="116">
        <v>45777</v>
      </c>
      <c r="C14" s="14"/>
      <c r="D14" s="87">
        <f>-3766-14204+15609+4398</f>
        <v>2037</v>
      </c>
      <c r="E14" s="87">
        <v>0</v>
      </c>
      <c r="F14" s="23">
        <v>-2735888</v>
      </c>
      <c r="G14" s="26">
        <f>D14+E14+F14-E13-F13</f>
        <v>8470</v>
      </c>
      <c r="H14" s="132">
        <v>300</v>
      </c>
      <c r="I14" s="63">
        <v>-8400</v>
      </c>
      <c r="J14" s="63">
        <v>-400</v>
      </c>
      <c r="K14" s="170">
        <f t="shared" si="8"/>
        <v>-8500</v>
      </c>
      <c r="L14" s="171">
        <v>9</v>
      </c>
      <c r="M14" s="154"/>
      <c r="N14" s="149">
        <f t="shared" si="9"/>
        <v>-21</v>
      </c>
      <c r="O14" s="67">
        <f>P14/T14+1</f>
        <v>23589.385000000009</v>
      </c>
      <c r="P14" s="163">
        <f t="shared" si="6"/>
        <v>188707.08000000007</v>
      </c>
      <c r="Q14" s="164">
        <f>Q13+N14-1</f>
        <v>168059.51</v>
      </c>
      <c r="R14" s="29">
        <f t="shared" si="1"/>
        <v>114.11219032121042</v>
      </c>
      <c r="S14" s="5">
        <f>SUM($Q$7:$Q14)/T14</f>
        <v>190737.38500000001</v>
      </c>
      <c r="T14" s="17">
        <v>8</v>
      </c>
      <c r="U14" s="4"/>
      <c r="V14" s="4"/>
      <c r="W14" s="105">
        <v>-2874459</v>
      </c>
      <c r="X14" s="167"/>
      <c r="Y14" s="156">
        <f>Y13-K14-L14</f>
        <v>-2874459</v>
      </c>
      <c r="Z14" s="217"/>
      <c r="AA14" s="92"/>
    </row>
    <row r="15" spans="2:255">
      <c r="B15" s="116">
        <v>45778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/>
      <c r="L15" s="172"/>
      <c r="M15" s="153"/>
      <c r="N15" s="149">
        <f t="shared" si="9"/>
        <v>0</v>
      </c>
      <c r="O15" s="67">
        <f t="shared" si="3"/>
        <v>21068.621111111119</v>
      </c>
      <c r="P15" s="7">
        <f t="shared" si="6"/>
        <v>189617.59000000008</v>
      </c>
      <c r="Q15" s="164">
        <f t="shared" si="5"/>
        <v>168059.51</v>
      </c>
      <c r="R15" s="29">
        <f t="shared" si="1"/>
        <v>112.604694680262</v>
      </c>
      <c r="S15" s="5">
        <f>SUM($Q$7:$Q15)/T15</f>
        <v>188217.62111111113</v>
      </c>
      <c r="T15" s="17">
        <v>9</v>
      </c>
      <c r="U15" s="4"/>
      <c r="V15" s="4"/>
      <c r="W15" s="105">
        <v>-2874459</v>
      </c>
      <c r="X15" s="167"/>
      <c r="Y15" s="156">
        <f>Y14-K15-L15</f>
        <v>-2874459</v>
      </c>
      <c r="Z15" s="217"/>
      <c r="AA15" s="92"/>
      <c r="AB15" s="92"/>
    </row>
    <row r="16" spans="2:255" s="69" customFormat="1">
      <c r="B16" s="116">
        <v>45779</v>
      </c>
      <c r="C16" s="14"/>
      <c r="D16" s="87"/>
      <c r="E16" s="87">
        <v>25</v>
      </c>
      <c r="F16" s="23">
        <v>-2767921</v>
      </c>
      <c r="G16" s="26">
        <f>D16+E16+F16-E14-F14</f>
        <v>-32008</v>
      </c>
      <c r="H16" s="132">
        <v>10300</v>
      </c>
      <c r="I16" s="63">
        <v>20500</v>
      </c>
      <c r="J16" s="63">
        <v>-500</v>
      </c>
      <c r="K16" s="170">
        <f t="shared" si="8"/>
        <v>30300</v>
      </c>
      <c r="L16" s="172">
        <v>27</v>
      </c>
      <c r="M16" s="153"/>
      <c r="N16" s="152">
        <f>L16+K16+G16+M16</f>
        <v>-1681</v>
      </c>
      <c r="O16" s="67">
        <f t="shared" si="3"/>
        <v>18884.810000000009</v>
      </c>
      <c r="P16" s="70">
        <f t="shared" si="6"/>
        <v>188848.10000000009</v>
      </c>
      <c r="Q16" s="164">
        <f>Q15+N16+1</f>
        <v>166379.51</v>
      </c>
      <c r="R16" s="71">
        <f t="shared" si="1"/>
        <v>111.2981890409156</v>
      </c>
      <c r="S16" s="72">
        <f>SUM($Q$7:$Q16)/T16</f>
        <v>186033.81</v>
      </c>
      <c r="T16" s="73">
        <v>10</v>
      </c>
      <c r="U16" s="218"/>
      <c r="V16" s="133"/>
      <c r="W16" s="105">
        <v>-2904787</v>
      </c>
      <c r="X16" s="167"/>
      <c r="Y16" s="156">
        <f>Y15-K16-L16-1</f>
        <v>-2904787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45780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17098.055454545465</v>
      </c>
      <c r="P17" s="7">
        <f t="shared" si="6"/>
        <v>188078.6100000001</v>
      </c>
      <c r="Q17" s="164">
        <f t="shared" ref="Q17:Q18" si="10">Q16+N17</f>
        <v>166379.51</v>
      </c>
      <c r="R17" s="29">
        <f t="shared" si="1"/>
        <v>110.22922988145037</v>
      </c>
      <c r="S17" s="5">
        <f>SUM($Q$7:$Q17)/T17</f>
        <v>184247.05545454545</v>
      </c>
      <c r="T17" s="18">
        <v>11</v>
      </c>
      <c r="U17" s="27"/>
      <c r="V17" s="136"/>
      <c r="W17" s="105">
        <v>-2904787</v>
      </c>
      <c r="X17" s="167"/>
      <c r="Y17" s="156">
        <f t="shared" si="7"/>
        <v>-2904787</v>
      </c>
      <c r="Z17" s="217"/>
      <c r="AA17" s="92"/>
      <c r="AC17" s="92"/>
    </row>
    <row r="18" spans="2:31">
      <c r="B18" s="116">
        <v>45781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15609.093333333343</v>
      </c>
      <c r="P18" s="7">
        <f t="shared" si="6"/>
        <v>187309.12000000011</v>
      </c>
      <c r="Q18" s="164">
        <f t="shared" si="10"/>
        <v>166379.51</v>
      </c>
      <c r="R18" s="29">
        <f t="shared" si="1"/>
        <v>109.33843058189601</v>
      </c>
      <c r="S18" s="5">
        <f>SUM($Q$7:$Q18)/T18</f>
        <v>182758.09333333335</v>
      </c>
      <c r="T18" s="18">
        <v>12</v>
      </c>
      <c r="U18" s="27"/>
      <c r="V18" s="136"/>
      <c r="W18" s="105">
        <v>-2904787</v>
      </c>
      <c r="X18" s="167"/>
      <c r="Y18" s="156">
        <f t="shared" si="7"/>
        <v>-2904787</v>
      </c>
      <c r="Z18" s="217"/>
      <c r="AA18" s="92"/>
    </row>
    <row r="19" spans="2:31">
      <c r="B19" s="116">
        <v>45782</v>
      </c>
      <c r="C19" s="14"/>
      <c r="D19" s="87"/>
      <c r="E19" s="87">
        <v>26</v>
      </c>
      <c r="F19" s="23">
        <v>-2776441</v>
      </c>
      <c r="G19" s="26">
        <f>D19+E19+F19-E16-F16</f>
        <v>-8519</v>
      </c>
      <c r="H19" s="132">
        <v>300</v>
      </c>
      <c r="I19" s="63">
        <v>6400</v>
      </c>
      <c r="J19" s="63">
        <v>300</v>
      </c>
      <c r="K19" s="170">
        <f t="shared" si="8"/>
        <v>7000</v>
      </c>
      <c r="L19" s="171">
        <v>50</v>
      </c>
      <c r="M19" s="153"/>
      <c r="N19" s="149">
        <f t="shared" ref="N19:N49" si="11">L19+K19+G19+M19</f>
        <v>-1469</v>
      </c>
      <c r="O19" s="67">
        <f t="shared" si="3"/>
        <v>14236.202307692318</v>
      </c>
      <c r="P19" s="7">
        <f t="shared" si="6"/>
        <v>185070.63000000012</v>
      </c>
      <c r="Q19" s="164">
        <f>Q18+N19</f>
        <v>164910.51</v>
      </c>
      <c r="R19" s="29">
        <f t="shared" si="1"/>
        <v>108.5170729754245</v>
      </c>
      <c r="S19" s="5">
        <f>SUM($Q$7:$Q19)/T19</f>
        <v>181385.20230769229</v>
      </c>
      <c r="T19" s="18">
        <v>13</v>
      </c>
      <c r="U19" s="138">
        <f>B19</f>
        <v>45782</v>
      </c>
      <c r="V19" s="310">
        <v>1187</v>
      </c>
      <c r="W19" s="105">
        <v>-2911837</v>
      </c>
      <c r="X19" s="167">
        <f>AVERAGE(W19:W27)</f>
        <v>-2915883.777777778</v>
      </c>
      <c r="Y19" s="156">
        <f>Y18-K19-L19</f>
        <v>-2911837</v>
      </c>
      <c r="Z19" s="217">
        <f>AVERAGE(Y19:Y27)</f>
        <v>-2915883.777777778</v>
      </c>
      <c r="AA19" s="92"/>
      <c r="AD19" s="309"/>
    </row>
    <row r="20" spans="2:31">
      <c r="B20" s="116">
        <v>45783</v>
      </c>
      <c r="C20" s="14"/>
      <c r="D20" s="87"/>
      <c r="E20" s="87">
        <v>20</v>
      </c>
      <c r="F20" s="23">
        <v>-2792173</v>
      </c>
      <c r="G20" s="26">
        <f>D20+E20+F20-E19-F19</f>
        <v>-15738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4</v>
      </c>
      <c r="M20" s="153"/>
      <c r="N20" s="149">
        <f t="shared" si="11"/>
        <v>-8634</v>
      </c>
      <c r="O20" s="67">
        <f t="shared" si="3"/>
        <v>12442.724285714296</v>
      </c>
      <c r="P20" s="7">
        <f t="shared" si="6"/>
        <v>174198.14000000013</v>
      </c>
      <c r="Q20" s="164">
        <f>Q19+N20</f>
        <v>156276.51</v>
      </c>
      <c r="R20" s="29">
        <f t="shared" si="1"/>
        <v>107.44409137100088</v>
      </c>
      <c r="S20" s="5">
        <f>SUM($Q$7:$Q20)/T20</f>
        <v>179591.72428571427</v>
      </c>
      <c r="T20" s="18">
        <v>14</v>
      </c>
      <c r="U20" s="138">
        <f>B19+8</f>
        <v>45790</v>
      </c>
      <c r="V20" s="131"/>
      <c r="W20" s="105">
        <v>-2918940</v>
      </c>
      <c r="X20" s="167"/>
      <c r="Y20" s="156">
        <f>Y19-K20-L20+1</f>
        <v>-2918940</v>
      </c>
      <c r="Z20" s="217"/>
      <c r="AA20" s="92"/>
      <c r="AB20" s="92"/>
    </row>
    <row r="21" spans="2:31">
      <c r="B21" s="116">
        <v>45784</v>
      </c>
      <c r="C21" s="14"/>
      <c r="D21" s="87">
        <f>-15609+10640</f>
        <v>-4969</v>
      </c>
      <c r="E21" s="87">
        <v>0</v>
      </c>
      <c r="F21" s="23">
        <v>-2780734</v>
      </c>
      <c r="G21" s="26">
        <f>D21+E21+F21-E20-F20</f>
        <v>6450</v>
      </c>
      <c r="H21" s="132">
        <v>100</v>
      </c>
      <c r="I21" s="63">
        <v>-5740</v>
      </c>
      <c r="J21" s="63">
        <v>300</v>
      </c>
      <c r="K21" s="170">
        <f t="shared" ref="K21:K23" si="12">+H21+I21+J21</f>
        <v>-5340</v>
      </c>
      <c r="L21" s="171">
        <v>-1</v>
      </c>
      <c r="M21" s="153"/>
      <c r="N21" s="149">
        <f t="shared" si="11"/>
        <v>1109</v>
      </c>
      <c r="O21" s="67">
        <f t="shared" si="3"/>
        <v>10962.310000000009</v>
      </c>
      <c r="P21" s="7">
        <f t="shared" si="6"/>
        <v>164434.65000000014</v>
      </c>
      <c r="Q21" s="164">
        <f>Q20+N21</f>
        <v>157385.51</v>
      </c>
      <c r="R21" s="29">
        <f t="shared" si="1"/>
        <v>106.55840597311379</v>
      </c>
      <c r="S21" s="5">
        <f>SUM($Q$7:$Q21)/T21</f>
        <v>178111.30999999997</v>
      </c>
      <c r="T21" s="18">
        <v>15</v>
      </c>
      <c r="U21" s="4"/>
      <c r="V21" s="131"/>
      <c r="W21" s="105">
        <v>-2913600</v>
      </c>
      <c r="X21" s="167"/>
      <c r="Y21" s="156">
        <f>Y20-K21-L21-1</f>
        <v>-2913600</v>
      </c>
      <c r="Z21" s="217"/>
      <c r="AA21" s="92"/>
    </row>
    <row r="22" spans="2:31">
      <c r="B22" s="116">
        <v>45785</v>
      </c>
      <c r="C22" s="14" t="str">
        <f t="shared" si="0"/>
        <v/>
      </c>
      <c r="D22" s="87"/>
      <c r="E22" s="87">
        <v>0</v>
      </c>
      <c r="F22" s="23">
        <v>-2782267</v>
      </c>
      <c r="G22" s="26">
        <f t="shared" ref="G22:G23" si="13">D22+E22+F22-E21-F21</f>
        <v>-1533</v>
      </c>
      <c r="H22" s="132">
        <v>300</v>
      </c>
      <c r="I22" s="63">
        <v>1900</v>
      </c>
      <c r="J22" s="63">
        <v>200</v>
      </c>
      <c r="K22" s="170">
        <f t="shared" si="12"/>
        <v>2400</v>
      </c>
      <c r="L22" s="171">
        <v>31</v>
      </c>
      <c r="M22" s="153"/>
      <c r="N22" s="149">
        <f t="shared" si="11"/>
        <v>898</v>
      </c>
      <c r="O22" s="67">
        <f t="shared" si="3"/>
        <v>9723.1350000000093</v>
      </c>
      <c r="P22" s="7">
        <f t="shared" si="6"/>
        <v>155570.16000000015</v>
      </c>
      <c r="Q22" s="164">
        <f>Q21+N22+1</f>
        <v>158284.51</v>
      </c>
      <c r="R22" s="29">
        <f t="shared" si="1"/>
        <v>105.81704646752297</v>
      </c>
      <c r="S22" s="5">
        <f>SUM($Q$7:$Q22)/T22</f>
        <v>176872.13499999995</v>
      </c>
      <c r="T22" s="18">
        <v>16</v>
      </c>
      <c r="U22" s="4"/>
      <c r="V22" s="131"/>
      <c r="W22" s="105">
        <v>-2916032</v>
      </c>
      <c r="X22" s="167"/>
      <c r="Y22" s="156">
        <f>Y21-K22-L22-1</f>
        <v>-2916032</v>
      </c>
      <c r="Z22" s="217"/>
      <c r="AA22" s="92"/>
    </row>
    <row r="23" spans="2:31">
      <c r="B23" s="116">
        <v>45786</v>
      </c>
      <c r="C23" s="14"/>
      <c r="D23" s="87"/>
      <c r="E23" s="87">
        <v>0</v>
      </c>
      <c r="F23" s="23">
        <v>-2783287</v>
      </c>
      <c r="G23" s="26">
        <f t="shared" si="13"/>
        <v>-1020</v>
      </c>
      <c r="H23" s="132">
        <v>300</v>
      </c>
      <c r="I23" s="63">
        <v>1300</v>
      </c>
      <c r="J23" s="63">
        <v>200</v>
      </c>
      <c r="K23" s="170">
        <f t="shared" si="12"/>
        <v>1800</v>
      </c>
      <c r="L23" s="171">
        <v>-14</v>
      </c>
      <c r="M23" s="153"/>
      <c r="N23" s="149">
        <f t="shared" si="11"/>
        <v>766</v>
      </c>
      <c r="O23" s="67">
        <f t="shared" si="3"/>
        <v>8674.8041176470688</v>
      </c>
      <c r="P23" s="7">
        <f t="shared" si="6"/>
        <v>147471.67000000016</v>
      </c>
      <c r="Q23" s="164">
        <f>Q22+N23</f>
        <v>159050.51</v>
      </c>
      <c r="R23" s="29">
        <f t="shared" si="1"/>
        <v>105.1898630070458</v>
      </c>
      <c r="S23" s="5">
        <f>SUM($Q$7:$Q23)/T23</f>
        <v>175823.804117647</v>
      </c>
      <c r="T23" s="18">
        <v>17</v>
      </c>
      <c r="U23" s="27"/>
      <c r="V23" s="135"/>
      <c r="W23" s="105">
        <v>-2917818</v>
      </c>
      <c r="X23" s="167"/>
      <c r="Y23" s="156">
        <f>Y22-K23-L23</f>
        <v>-2917818</v>
      </c>
      <c r="Z23" s="217"/>
      <c r="AA23" s="92"/>
    </row>
    <row r="24" spans="2:31">
      <c r="B24" s="116">
        <v>45787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7742.9544444444537</v>
      </c>
      <c r="P24" s="7">
        <f t="shared" si="6"/>
        <v>139373.18000000017</v>
      </c>
      <c r="Q24" s="164">
        <f t="shared" ref="Q24" si="14">Q23+N24</f>
        <v>159050.51</v>
      </c>
      <c r="R24" s="29">
        <f t="shared" si="1"/>
        <v>104.63236659773278</v>
      </c>
      <c r="S24" s="5">
        <f>SUM($Q$7:$Q24)/T24</f>
        <v>174891.95444444439</v>
      </c>
      <c r="T24" s="18">
        <v>18</v>
      </c>
      <c r="U24" s="4"/>
      <c r="V24" s="135"/>
      <c r="W24" s="105">
        <v>-2917818</v>
      </c>
      <c r="X24" s="167"/>
      <c r="Y24" s="156">
        <f t="shared" ref="Y24:Y48" si="15">Y23-K24-L24</f>
        <v>-2917818</v>
      </c>
      <c r="Z24" s="217"/>
      <c r="AA24" s="92"/>
      <c r="AD24" s="1"/>
      <c r="AE24" s="1"/>
    </row>
    <row r="25" spans="2:31">
      <c r="B25" s="116">
        <v>45788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6909.1942105263252</v>
      </c>
      <c r="P25" s="7">
        <f t="shared" si="6"/>
        <v>131274.69000000018</v>
      </c>
      <c r="Q25" s="164">
        <f>Q24+N25</f>
        <v>159050.51</v>
      </c>
      <c r="R25" s="29">
        <f t="shared" si="1"/>
        <v>104.13355402097903</v>
      </c>
      <c r="S25" s="5">
        <f>SUM($Q$7:$Q25)/T25</f>
        <v>174058.19421052624</v>
      </c>
      <c r="T25" s="18">
        <v>19</v>
      </c>
      <c r="U25" s="4"/>
      <c r="V25" s="131"/>
      <c r="W25" s="105">
        <v>-2917818</v>
      </c>
      <c r="X25" s="167"/>
      <c r="Y25" s="156">
        <f t="shared" si="15"/>
        <v>-2917818</v>
      </c>
      <c r="Z25" s="217"/>
      <c r="AA25" s="92"/>
      <c r="AD25" s="1"/>
      <c r="AE25" s="1"/>
    </row>
    <row r="26" spans="2:31" ht="12.75" customHeight="1">
      <c r="B26" s="116">
        <v>45789</v>
      </c>
      <c r="C26" s="14"/>
      <c r="D26" s="87"/>
      <c r="E26" s="87">
        <v>80</v>
      </c>
      <c r="F26" s="23">
        <v>-2779995</v>
      </c>
      <c r="G26" s="26">
        <f>D26+E26+F26-E23-F23</f>
        <v>3372</v>
      </c>
      <c r="H26" s="132">
        <v>300</v>
      </c>
      <c r="I26" s="63">
        <v>-8400</v>
      </c>
      <c r="J26" s="63">
        <v>100</v>
      </c>
      <c r="K26" s="170">
        <f t="shared" si="8"/>
        <v>-8000</v>
      </c>
      <c r="L26" s="171">
        <v>1</v>
      </c>
      <c r="M26" s="153"/>
      <c r="N26" s="149">
        <f t="shared" ref="N26" si="16">L26+K26+G26+M26</f>
        <v>-4627</v>
      </c>
      <c r="O26" s="67">
        <f t="shared" si="3"/>
        <v>5927.4100000000089</v>
      </c>
      <c r="P26" s="7">
        <f t="shared" si="6"/>
        <v>118548.20000000019</v>
      </c>
      <c r="Q26" s="164">
        <f>Q25+N26-1</f>
        <v>154422.51</v>
      </c>
      <c r="R26" s="29">
        <f t="shared" si="1"/>
        <v>103.54618334539836</v>
      </c>
      <c r="S26" s="5">
        <f>SUM($Q$7:$Q26)/T26</f>
        <v>173076.40999999992</v>
      </c>
      <c r="T26" s="18">
        <v>20</v>
      </c>
      <c r="U26" s="138">
        <f>B26</f>
        <v>45789</v>
      </c>
      <c r="V26" s="131">
        <v>1182</v>
      </c>
      <c r="W26" s="105">
        <v>-2909819</v>
      </c>
      <c r="X26" s="167">
        <f>AVERAGE(W26:W34)</f>
        <v>-2906395.222222222</v>
      </c>
      <c r="Y26" s="156">
        <f t="shared" si="15"/>
        <v>-2909819</v>
      </c>
      <c r="Z26" s="217">
        <f>AVERAGE(Y26:Y34)</f>
        <v>-2906395.222222222</v>
      </c>
      <c r="AC26" s="92"/>
      <c r="AD26" s="1"/>
      <c r="AE26" s="1"/>
    </row>
    <row r="27" spans="2:31">
      <c r="B27" s="116">
        <v>45790</v>
      </c>
      <c r="C27" s="14" t="str">
        <f t="shared" si="0"/>
        <v/>
      </c>
      <c r="D27" s="87"/>
      <c r="E27" s="87">
        <v>50</v>
      </c>
      <c r="F27" s="23">
        <v>-2787940</v>
      </c>
      <c r="G27" s="26">
        <f>D27+E27+F27-E26-F26</f>
        <v>-7975</v>
      </c>
      <c r="H27" s="132">
        <v>300</v>
      </c>
      <c r="I27" s="63">
        <v>9100</v>
      </c>
      <c r="J27" s="63">
        <v>100</v>
      </c>
      <c r="K27" s="170">
        <f t="shared" si="8"/>
        <v>9500</v>
      </c>
      <c r="L27" s="171">
        <v>-48</v>
      </c>
      <c r="M27" s="153"/>
      <c r="N27" s="149">
        <f>L27+K27+G27+M27</f>
        <v>1477</v>
      </c>
      <c r="O27" s="67">
        <f t="shared" si="3"/>
        <v>5109.5100000000093</v>
      </c>
      <c r="P27" s="7">
        <f t="shared" si="6"/>
        <v>107299.7100000002</v>
      </c>
      <c r="Q27" s="164">
        <f>Q26+N27+1</f>
        <v>155900.51</v>
      </c>
      <c r="R27" s="29">
        <f t="shared" si="1"/>
        <v>103.05745771736589</v>
      </c>
      <c r="S27" s="5">
        <f>SUM($Q$7:$Q27)/T27+1</f>
        <v>172259.50999999992</v>
      </c>
      <c r="T27" s="18">
        <v>21</v>
      </c>
      <c r="U27" s="138">
        <f>B28+6</f>
        <v>45797</v>
      </c>
      <c r="V27" s="159"/>
      <c r="W27" s="105">
        <v>-2919272</v>
      </c>
      <c r="X27" s="167"/>
      <c r="Y27" s="156">
        <f>Y26-K27-L27-1</f>
        <v>-2919272</v>
      </c>
      <c r="Z27" s="217"/>
      <c r="AA27" s="92"/>
      <c r="AD27" s="1"/>
      <c r="AE27" s="1"/>
    </row>
    <row r="28" spans="2:31">
      <c r="B28" s="116">
        <v>45791</v>
      </c>
      <c r="C28" s="14" t="str">
        <f t="shared" si="0"/>
        <v/>
      </c>
      <c r="D28" s="87">
        <f>-10640+9858</f>
        <v>-782</v>
      </c>
      <c r="E28" s="87">
        <v>0</v>
      </c>
      <c r="F28" s="23">
        <v>-2784968</v>
      </c>
      <c r="G28" s="26">
        <f t="shared" ref="G28:G30" si="17">D28+E28+F28-E27-F27</f>
        <v>2140</v>
      </c>
      <c r="H28" s="132">
        <v>300</v>
      </c>
      <c r="I28" s="63">
        <v>-4800</v>
      </c>
      <c r="J28" s="63">
        <v>100</v>
      </c>
      <c r="K28" s="170">
        <f t="shared" si="8"/>
        <v>-4400</v>
      </c>
      <c r="L28" s="171">
        <v>27</v>
      </c>
      <c r="M28" s="153"/>
      <c r="N28" s="149">
        <f>L28+K28+G28+M28</f>
        <v>-2233</v>
      </c>
      <c r="O28" s="67">
        <f t="shared" si="3"/>
        <v>4264.4190909091003</v>
      </c>
      <c r="P28" s="7">
        <f t="shared" si="6"/>
        <v>93817.220000000205</v>
      </c>
      <c r="Q28" s="164">
        <f>Q27+N28-1</f>
        <v>153666.51</v>
      </c>
      <c r="R28" s="29">
        <f t="shared" si="1"/>
        <v>102.55186635331887</v>
      </c>
      <c r="S28" s="5">
        <f>SUM($Q$7:$Q28)/T28+1</f>
        <v>171414.41909090898</v>
      </c>
      <c r="T28" s="18">
        <v>22</v>
      </c>
      <c r="U28" s="4"/>
      <c r="V28" s="131"/>
      <c r="W28" s="105">
        <v>-2914897</v>
      </c>
      <c r="X28" s="167"/>
      <c r="Y28" s="156">
        <f>Y27-K28-L28+2</f>
        <v>-2914897</v>
      </c>
      <c r="Z28" s="217"/>
      <c r="AA28" s="92"/>
      <c r="AD28" s="1"/>
      <c r="AE28" s="1"/>
    </row>
    <row r="29" spans="2:31">
      <c r="B29" s="116">
        <v>45792</v>
      </c>
      <c r="C29" s="14" t="str">
        <f t="shared" si="0"/>
        <v/>
      </c>
      <c r="D29" s="87"/>
      <c r="E29" s="87">
        <v>0</v>
      </c>
      <c r="F29" s="23">
        <v>-2766586</v>
      </c>
      <c r="G29" s="26">
        <f t="shared" si="17"/>
        <v>18382</v>
      </c>
      <c r="H29" s="132">
        <v>300</v>
      </c>
      <c r="I29" s="63">
        <v>-14100</v>
      </c>
      <c r="J29" s="63">
        <v>100</v>
      </c>
      <c r="K29" s="170">
        <f t="shared" si="8"/>
        <v>-13700</v>
      </c>
      <c r="L29" s="171">
        <v>-49</v>
      </c>
      <c r="M29" s="153"/>
      <c r="N29" s="149">
        <f>L29+K29+G29+M29</f>
        <v>4633</v>
      </c>
      <c r="O29" s="67">
        <f t="shared" si="3"/>
        <v>3694.3795652174008</v>
      </c>
      <c r="P29" s="7">
        <f t="shared" si="6"/>
        <v>84970.730000000214</v>
      </c>
      <c r="Q29" s="164">
        <f>Q28+N29+3</f>
        <v>158302.51</v>
      </c>
      <c r="R29" s="29">
        <f t="shared" si="1"/>
        <v>102.21023132966234</v>
      </c>
      <c r="S29" s="5">
        <f>SUM($Q$7:$Q29)/T29</f>
        <v>170843.3795652173</v>
      </c>
      <c r="T29" s="18">
        <v>23</v>
      </c>
      <c r="U29" s="4"/>
      <c r="V29" s="131"/>
      <c r="W29" s="105">
        <v>-2901150</v>
      </c>
      <c r="X29" s="167"/>
      <c r="Y29" s="156">
        <f>Y28-K29-L29-2</f>
        <v>-2901150</v>
      </c>
      <c r="Z29" s="217"/>
      <c r="AA29" s="92"/>
      <c r="AD29" s="1"/>
      <c r="AE29" s="1"/>
    </row>
    <row r="30" spans="2:31">
      <c r="B30" s="116">
        <v>45793</v>
      </c>
      <c r="C30" s="14" t="str">
        <f t="shared" si="0"/>
        <v/>
      </c>
      <c r="D30" s="87"/>
      <c r="E30" s="87">
        <v>0</v>
      </c>
      <c r="F30" s="23">
        <v>-2767585</v>
      </c>
      <c r="G30" s="26">
        <f t="shared" si="17"/>
        <v>-999</v>
      </c>
      <c r="H30" s="132">
        <v>2800</v>
      </c>
      <c r="I30" s="63">
        <v>-2050</v>
      </c>
      <c r="J30" s="25">
        <v>100</v>
      </c>
      <c r="K30" s="170">
        <f t="shared" si="8"/>
        <v>850</v>
      </c>
      <c r="L30" s="171">
        <v>24</v>
      </c>
      <c r="M30" s="153"/>
      <c r="N30" s="149">
        <f>L30+K30+G30+M30</f>
        <v>-125</v>
      </c>
      <c r="O30" s="67">
        <f t="shared" si="3"/>
        <v>3166.6350000000093</v>
      </c>
      <c r="P30" s="7">
        <f t="shared" si="6"/>
        <v>75999.240000000224</v>
      </c>
      <c r="Q30" s="164">
        <f>Q29+N30</f>
        <v>158177.51</v>
      </c>
      <c r="R30" s="29">
        <f t="shared" si="1"/>
        <v>101.89449832185649</v>
      </c>
      <c r="S30" s="5">
        <f>SUM($Q$7:$Q30)/T30</f>
        <v>170315.63499999989</v>
      </c>
      <c r="T30" s="18">
        <v>24</v>
      </c>
      <c r="U30" s="4"/>
      <c r="V30" s="131"/>
      <c r="W30" s="105">
        <v>-2902024</v>
      </c>
      <c r="X30" s="167"/>
      <c r="Y30" s="156">
        <f t="shared" si="15"/>
        <v>-2902024</v>
      </c>
      <c r="Z30" s="217"/>
      <c r="AA30" s="92"/>
      <c r="AD30" s="1"/>
      <c r="AE30" s="1"/>
    </row>
    <row r="31" spans="2:31">
      <c r="B31" s="116">
        <v>45794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2681.1100000000092</v>
      </c>
      <c r="P31" s="7">
        <f t="shared" si="6"/>
        <v>67027.750000000233</v>
      </c>
      <c r="Q31" s="164">
        <f t="shared" ref="Q31:Q39" si="18">Q30+N31</f>
        <v>158177.51</v>
      </c>
      <c r="R31" s="29">
        <f t="shared" si="1"/>
        <v>101.60402395467511</v>
      </c>
      <c r="S31" s="5">
        <f>SUM($Q$7:$Q31)/T31</f>
        <v>169830.1099999999</v>
      </c>
      <c r="T31" s="18">
        <v>25</v>
      </c>
      <c r="U31" s="4"/>
      <c r="V31" s="137"/>
      <c r="W31" s="105">
        <v>-2902024</v>
      </c>
      <c r="X31" s="167"/>
      <c r="Y31" s="156">
        <f t="shared" si="15"/>
        <v>-2902024</v>
      </c>
      <c r="Z31" s="217"/>
      <c r="AA31" s="92"/>
      <c r="AB31" s="92"/>
      <c r="AD31" s="1"/>
      <c r="AE31" s="1"/>
    </row>
    <row r="32" spans="2:31">
      <c r="B32" s="116">
        <v>45795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2232.9330769230864</v>
      </c>
      <c r="P32" s="7">
        <f t="shared" si="6"/>
        <v>58056.260000000242</v>
      </c>
      <c r="Q32" s="164">
        <f t="shared" si="18"/>
        <v>158177.51</v>
      </c>
      <c r="R32" s="29">
        <f t="shared" si="1"/>
        <v>101.3358937695846</v>
      </c>
      <c r="S32" s="5">
        <f>SUM($Q$7:$Q32)/T32</f>
        <v>169381.93307692296</v>
      </c>
      <c r="T32" s="18">
        <v>26</v>
      </c>
      <c r="U32" s="27"/>
      <c r="V32" s="137"/>
      <c r="W32" s="105">
        <v>-2902024</v>
      </c>
      <c r="X32" s="167"/>
      <c r="Y32" s="156">
        <f t="shared" si="15"/>
        <v>-2902024</v>
      </c>
      <c r="Z32" s="217"/>
      <c r="AD32" s="1"/>
      <c r="AE32" s="1"/>
    </row>
    <row r="33" spans="2:31">
      <c r="B33" s="116">
        <v>45796</v>
      </c>
      <c r="C33" s="14" t="str">
        <f t="shared" si="0"/>
        <v/>
      </c>
      <c r="D33" s="87"/>
      <c r="E33" s="87">
        <v>0</v>
      </c>
      <c r="F33" s="23">
        <v>-2769210</v>
      </c>
      <c r="G33" s="26">
        <f>D33+E33+F33-E30-F30</f>
        <v>-1625</v>
      </c>
      <c r="H33" s="132">
        <v>300</v>
      </c>
      <c r="I33" s="25">
        <v>2600</v>
      </c>
      <c r="J33" s="25">
        <v>100</v>
      </c>
      <c r="K33" s="170">
        <f t="shared" si="8"/>
        <v>3000</v>
      </c>
      <c r="L33" s="171">
        <v>17</v>
      </c>
      <c r="M33" s="153"/>
      <c r="N33" s="149">
        <f t="shared" si="11"/>
        <v>1392</v>
      </c>
      <c r="O33" s="67">
        <f t="shared" si="3"/>
        <v>1869.4729629629724</v>
      </c>
      <c r="P33" s="7">
        <f t="shared" si="6"/>
        <v>50475.770000000251</v>
      </c>
      <c r="Q33" s="164">
        <f>Q32+N33-1</f>
        <v>159568.51</v>
      </c>
      <c r="R33" s="29">
        <f t="shared" si="1"/>
        <v>101.11844699218233</v>
      </c>
      <c r="S33" s="5">
        <f>SUM($Q$7:$Q33)/T33</f>
        <v>169018.47296296284</v>
      </c>
      <c r="T33" s="18">
        <v>27</v>
      </c>
      <c r="U33" s="138">
        <f>B33</f>
        <v>45796</v>
      </c>
      <c r="V33" s="131">
        <v>1193.2</v>
      </c>
      <c r="W33" s="105">
        <v>-2905041</v>
      </c>
      <c r="X33" s="167">
        <f>AVERAGE(W33:W41)</f>
        <v>-2890008.5555555555</v>
      </c>
      <c r="Y33" s="156">
        <f>Y32-K33-L33</f>
        <v>-2905041</v>
      </c>
      <c r="Z33" s="217">
        <f>AVERAGE(Y33:Y41)</f>
        <v>-2890008.5555555555</v>
      </c>
      <c r="AD33" s="1"/>
      <c r="AE33" s="1"/>
    </row>
    <row r="34" spans="2:31">
      <c r="B34" s="116">
        <v>45797</v>
      </c>
      <c r="C34" s="14" t="str">
        <f t="shared" si="0"/>
        <v/>
      </c>
      <c r="D34" s="87"/>
      <c r="E34" s="87">
        <v>22</v>
      </c>
      <c r="F34" s="23">
        <v>-2767584</v>
      </c>
      <c r="G34" s="26">
        <f>D34+E34+F34-E33-F33</f>
        <v>1648</v>
      </c>
      <c r="H34" s="132">
        <v>300</v>
      </c>
      <c r="I34" s="25">
        <v>-4100</v>
      </c>
      <c r="J34" s="25">
        <v>100</v>
      </c>
      <c r="K34" s="170">
        <f t="shared" si="8"/>
        <v>-3700</v>
      </c>
      <c r="L34" s="171">
        <v>-35</v>
      </c>
      <c r="M34" s="153"/>
      <c r="N34" s="149">
        <f>L34+K34+G34+M34</f>
        <v>-2087</v>
      </c>
      <c r="O34" s="67">
        <f t="shared" si="3"/>
        <v>1457.4742857142951</v>
      </c>
      <c r="P34" s="7">
        <f t="shared" si="6"/>
        <v>40809.280000000261</v>
      </c>
      <c r="Q34" s="164">
        <f>Q33+N34+1</f>
        <v>157482.51</v>
      </c>
      <c r="R34" s="29">
        <f t="shared" si="1"/>
        <v>100.87196111595891</v>
      </c>
      <c r="S34" s="5">
        <f>SUM($Q$7:$Q34)/T34</f>
        <v>168606.47428571415</v>
      </c>
      <c r="T34" s="18">
        <v>28</v>
      </c>
      <c r="U34" s="138">
        <f>B33+8</f>
        <v>45804</v>
      </c>
      <c r="V34" s="131"/>
      <c r="W34" s="105">
        <v>-2901306</v>
      </c>
      <c r="X34" s="167"/>
      <c r="Y34" s="156">
        <f t="shared" si="15"/>
        <v>-2901306</v>
      </c>
      <c r="Z34" s="217"/>
      <c r="AA34" s="92"/>
      <c r="AD34" s="1"/>
      <c r="AE34" s="1"/>
    </row>
    <row r="35" spans="2:31">
      <c r="B35" s="116">
        <v>45798</v>
      </c>
      <c r="C35" s="14" t="str">
        <f t="shared" si="0"/>
        <v/>
      </c>
      <c r="D35" s="87">
        <f>-9858+10563</f>
        <v>705</v>
      </c>
      <c r="E35" s="87">
        <v>162</v>
      </c>
      <c r="F35" s="23">
        <v>-2768048</v>
      </c>
      <c r="G35" s="26">
        <f t="shared" ref="G35:G37" si="19">D35+E35+F35-E34-F34</f>
        <v>381</v>
      </c>
      <c r="H35" s="132">
        <v>300</v>
      </c>
      <c r="I35" s="25">
        <v>2000</v>
      </c>
      <c r="J35" s="25">
        <v>-100</v>
      </c>
      <c r="K35" s="170">
        <f t="shared" si="8"/>
        <v>2200</v>
      </c>
      <c r="L35" s="171">
        <v>14</v>
      </c>
      <c r="M35" s="153"/>
      <c r="N35" s="149">
        <f t="shared" si="11"/>
        <v>2595</v>
      </c>
      <c r="O35" s="67">
        <f t="shared" si="3"/>
        <v>1163.4065517241472</v>
      </c>
      <c r="P35" s="7">
        <f t="shared" si="6"/>
        <v>33738.79000000027</v>
      </c>
      <c r="Q35" s="164">
        <f>Q34+N35+1</f>
        <v>160078.51</v>
      </c>
      <c r="R35" s="29">
        <f t="shared" si="1"/>
        <v>100.69602962131032</v>
      </c>
      <c r="S35" s="5">
        <f>SUM($Q$7:$Q35)/T35</f>
        <v>168312.40655172401</v>
      </c>
      <c r="T35" s="18">
        <v>29</v>
      </c>
      <c r="U35" s="4"/>
      <c r="V35" s="131"/>
      <c r="W35" s="105">
        <v>-2903521</v>
      </c>
      <c r="X35" s="167"/>
      <c r="Y35" s="156">
        <f>Y34-K35-L35-1</f>
        <v>-2903521</v>
      </c>
      <c r="Z35" s="217"/>
      <c r="AA35" s="92"/>
      <c r="AD35" s="1"/>
      <c r="AE35" s="1"/>
    </row>
    <row r="36" spans="2:31">
      <c r="B36" s="116">
        <v>45799</v>
      </c>
      <c r="C36" s="14" t="str">
        <f t="shared" si="0"/>
        <v/>
      </c>
      <c r="D36" s="87"/>
      <c r="E36" s="87">
        <v>55</v>
      </c>
      <c r="F36" s="23">
        <v>-2768013</v>
      </c>
      <c r="G36" s="26">
        <f t="shared" si="19"/>
        <v>-72</v>
      </c>
      <c r="H36" s="132">
        <v>300</v>
      </c>
      <c r="I36" s="25">
        <v>-4200</v>
      </c>
      <c r="J36" s="25">
        <v>-100</v>
      </c>
      <c r="K36" s="170">
        <f t="shared" si="8"/>
        <v>-4000</v>
      </c>
      <c r="L36" s="171">
        <v>5</v>
      </c>
      <c r="M36" s="153"/>
      <c r="N36" s="149">
        <f t="shared" si="11"/>
        <v>-4067</v>
      </c>
      <c r="O36" s="67">
        <f t="shared" si="3"/>
        <v>753.41000000000929</v>
      </c>
      <c r="P36" s="7">
        <f t="shared" si="6"/>
        <v>22602.300000000279</v>
      </c>
      <c r="Q36" s="164">
        <f>Q35+N36+1</f>
        <v>156012.51</v>
      </c>
      <c r="R36" s="29">
        <f t="shared" si="1"/>
        <v>100.45133982255345</v>
      </c>
      <c r="S36" s="5">
        <f>SUM($Q$7:$Q36)/T36+1</f>
        <v>167903.40999999986</v>
      </c>
      <c r="T36" s="18">
        <v>30</v>
      </c>
      <c r="U36" s="4"/>
      <c r="V36" s="136"/>
      <c r="W36" s="105">
        <v>-2899527</v>
      </c>
      <c r="X36" s="167"/>
      <c r="Y36" s="156">
        <f>Y35-K36-L36-1</f>
        <v>-2899527</v>
      </c>
      <c r="Z36" s="217"/>
      <c r="AD36" s="1"/>
      <c r="AE36" s="1"/>
    </row>
    <row r="37" spans="2:31">
      <c r="B37" s="116">
        <v>45800</v>
      </c>
      <c r="C37" s="14"/>
      <c r="D37" s="87"/>
      <c r="E37" s="87">
        <v>55</v>
      </c>
      <c r="F37" s="23">
        <v>-2757692</v>
      </c>
      <c r="G37" s="26">
        <f t="shared" si="19"/>
        <v>10321</v>
      </c>
      <c r="H37" s="132">
        <v>2800</v>
      </c>
      <c r="I37" s="25">
        <v>-7500</v>
      </c>
      <c r="J37" s="25">
        <v>-100</v>
      </c>
      <c r="K37" s="170">
        <f t="shared" si="8"/>
        <v>-4800</v>
      </c>
      <c r="L37" s="171">
        <v>-12</v>
      </c>
      <c r="M37" s="153"/>
      <c r="N37" s="149">
        <f t="shared" si="11"/>
        <v>5509</v>
      </c>
      <c r="O37" s="67">
        <f t="shared" si="3"/>
        <v>547.57451612904163</v>
      </c>
      <c r="P37" s="7">
        <f t="shared" si="6"/>
        <v>16974.810000000289</v>
      </c>
      <c r="Q37" s="164">
        <f>Q36+N37</f>
        <v>161521.51</v>
      </c>
      <c r="R37" s="29">
        <f t="shared" si="1"/>
        <v>100.32819491359739</v>
      </c>
      <c r="S37" s="5">
        <f>SUM($Q$7:$Q37)/T37+1</f>
        <v>167697.57451612889</v>
      </c>
      <c r="T37" s="18">
        <v>31</v>
      </c>
      <c r="U37" s="27"/>
      <c r="V37" s="137"/>
      <c r="W37" s="105">
        <v>-2894715</v>
      </c>
      <c r="X37" s="167"/>
      <c r="Y37" s="156">
        <f t="shared" si="15"/>
        <v>-2894715</v>
      </c>
      <c r="Z37" s="217"/>
      <c r="AA37" s="92"/>
      <c r="AD37" s="1"/>
      <c r="AE37" s="1"/>
    </row>
    <row r="38" spans="2:31">
      <c r="B38" s="116">
        <v>45801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354.60375000000931</v>
      </c>
      <c r="P38" s="7">
        <f t="shared" si="6"/>
        <v>11347.320000000298</v>
      </c>
      <c r="Q38" s="164">
        <f t="shared" si="18"/>
        <v>161521.51</v>
      </c>
      <c r="R38" s="29">
        <f t="shared" si="1"/>
        <v>100.21214829284044</v>
      </c>
      <c r="S38" s="5">
        <f>SUM($Q$7:$Q38)/T38</f>
        <v>167503.60374999986</v>
      </c>
      <c r="T38" s="18">
        <v>32</v>
      </c>
      <c r="U38" s="27"/>
      <c r="V38" s="137"/>
      <c r="W38" s="105">
        <v>-2894715</v>
      </c>
      <c r="X38" s="167"/>
      <c r="Y38" s="156">
        <f t="shared" si="15"/>
        <v>-2894715</v>
      </c>
      <c r="Z38" s="217"/>
      <c r="AD38" s="1"/>
      <c r="AE38" s="1"/>
    </row>
    <row r="39" spans="2:31">
      <c r="B39" s="116">
        <v>45802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173.32818181819113</v>
      </c>
      <c r="P39" s="7">
        <f t="shared" si="6"/>
        <v>5719.8300000003073</v>
      </c>
      <c r="Q39" s="164">
        <f t="shared" si="18"/>
        <v>161521.51</v>
      </c>
      <c r="R39" s="29">
        <f t="shared" si="1"/>
        <v>100.10369681052119</v>
      </c>
      <c r="S39" s="5">
        <f>SUM($Q$7:$Q39)/T39</f>
        <v>167322.32818181804</v>
      </c>
      <c r="T39" s="18">
        <v>33</v>
      </c>
      <c r="U39" s="27"/>
      <c r="V39" s="137"/>
      <c r="W39" s="105">
        <v>-2894715</v>
      </c>
      <c r="X39" s="167"/>
      <c r="Y39" s="156">
        <f t="shared" si="15"/>
        <v>-2894715</v>
      </c>
      <c r="Z39" s="217"/>
      <c r="AD39" s="1"/>
      <c r="AE39" s="1"/>
    </row>
    <row r="40" spans="2:31">
      <c r="B40" s="116">
        <v>45803</v>
      </c>
      <c r="C40" s="14" t="str">
        <f t="shared" si="0"/>
        <v/>
      </c>
      <c r="D40" s="87"/>
      <c r="E40" s="87">
        <v>63</v>
      </c>
      <c r="F40" s="23">
        <v>-2729610</v>
      </c>
      <c r="G40" s="26">
        <f>D40+E40+F40-E37-F37</f>
        <v>28090</v>
      </c>
      <c r="H40" s="132">
        <v>200</v>
      </c>
      <c r="I40" s="25">
        <v>-33100</v>
      </c>
      <c r="J40" s="25">
        <v>-900</v>
      </c>
      <c r="K40" s="170">
        <f t="shared" si="8"/>
        <v>-33800</v>
      </c>
      <c r="L40" s="171">
        <v>23</v>
      </c>
      <c r="M40" s="153"/>
      <c r="N40" s="149">
        <f t="shared" si="11"/>
        <v>-5687</v>
      </c>
      <c r="O40" s="67">
        <f t="shared" si="3"/>
        <v>-164.57823529410834</v>
      </c>
      <c r="P40" s="7">
        <f t="shared" si="6"/>
        <v>-5595.6599999996834</v>
      </c>
      <c r="Q40" s="164">
        <f>Q39+N40-1</f>
        <v>155833.51</v>
      </c>
      <c r="R40" s="29">
        <f t="shared" si="1"/>
        <v>99.901538007828776</v>
      </c>
      <c r="S40" s="5">
        <f>SUM($Q$7:$Q40)/T40</f>
        <v>166984.42176470574</v>
      </c>
      <c r="T40" s="18">
        <v>34</v>
      </c>
      <c r="U40" s="138">
        <f>B40</f>
        <v>45803</v>
      </c>
      <c r="V40" s="131">
        <v>1183.9000000000001</v>
      </c>
      <c r="W40" s="105">
        <v>-2860938</v>
      </c>
      <c r="X40" s="167">
        <f>AVERAGE(W40:W48)</f>
        <v>-2852590.5555555555</v>
      </c>
      <c r="Y40" s="156">
        <f t="shared" si="15"/>
        <v>-2860938</v>
      </c>
      <c r="Z40" s="217">
        <f>AVERAGE(Y40:Y48)</f>
        <v>-2852590.5555555555</v>
      </c>
      <c r="AD40" s="1"/>
      <c r="AE40" s="1"/>
    </row>
    <row r="41" spans="2:31">
      <c r="B41" s="116">
        <v>45804</v>
      </c>
      <c r="C41" s="14" t="str">
        <f t="shared" si="0"/>
        <v/>
      </c>
      <c r="D41" s="87"/>
      <c r="E41" s="87">
        <v>122</v>
      </c>
      <c r="F41" s="23">
        <v>-2722124</v>
      </c>
      <c r="G41" s="26">
        <f>D41+E41+F41-E40-F40</f>
        <v>7545</v>
      </c>
      <c r="H41" s="132">
        <v>200</v>
      </c>
      <c r="I41" s="25">
        <v>-4600</v>
      </c>
      <c r="J41" s="25">
        <v>-900</v>
      </c>
      <c r="K41" s="170">
        <f t="shared" si="8"/>
        <v>-5300</v>
      </c>
      <c r="L41" s="171">
        <v>-39</v>
      </c>
      <c r="M41" s="153"/>
      <c r="N41" s="149">
        <f t="shared" si="11"/>
        <v>2206</v>
      </c>
      <c r="O41" s="67">
        <f t="shared" si="3"/>
        <v>-420.11857142856212</v>
      </c>
      <c r="P41" s="7">
        <f t="shared" si="6"/>
        <v>-14704.149999999674</v>
      </c>
      <c r="Q41" s="164">
        <f>Q40+N41+1</f>
        <v>158040.51</v>
      </c>
      <c r="R41" s="29">
        <f t="shared" si="1"/>
        <v>99.748656245966941</v>
      </c>
      <c r="S41" s="5">
        <f>SUM($Q$7:$Q41)/T41</f>
        <v>166728.88142857127</v>
      </c>
      <c r="T41" s="18">
        <v>35</v>
      </c>
      <c r="U41" s="138">
        <f>B40+8</f>
        <v>45811</v>
      </c>
      <c r="V41" s="131"/>
      <c r="W41" s="105">
        <v>-2855599</v>
      </c>
      <c r="X41" s="167"/>
      <c r="Y41" s="156">
        <f t="shared" si="15"/>
        <v>-2855599</v>
      </c>
      <c r="Z41" s="217"/>
      <c r="AD41" s="1"/>
      <c r="AE41" s="1"/>
    </row>
    <row r="42" spans="2:31">
      <c r="B42" s="116">
        <v>45805</v>
      </c>
      <c r="C42" s="14" t="str">
        <f t="shared" si="0"/>
        <v/>
      </c>
      <c r="D42" s="87">
        <f>-2250-10563+10690+1955</f>
        <v>-168</v>
      </c>
      <c r="E42" s="87">
        <v>70</v>
      </c>
      <c r="F42" s="23">
        <v>-2726133</v>
      </c>
      <c r="G42" s="26">
        <f t="shared" ref="G42:G43" si="20">D42+E42+F42-E41-F41</f>
        <v>-4229</v>
      </c>
      <c r="H42" s="132">
        <v>200</v>
      </c>
      <c r="I42" s="25">
        <v>6000</v>
      </c>
      <c r="J42" s="25">
        <v>-900</v>
      </c>
      <c r="K42" s="170">
        <f t="shared" si="8"/>
        <v>5300</v>
      </c>
      <c r="L42" s="171">
        <v>21</v>
      </c>
      <c r="M42" s="153"/>
      <c r="N42" s="149">
        <f t="shared" si="11"/>
        <v>1092</v>
      </c>
      <c r="O42" s="67">
        <f t="shared" si="3"/>
        <v>-631.18444444443514</v>
      </c>
      <c r="P42" s="7">
        <f t="shared" si="6"/>
        <v>-22722.639999999665</v>
      </c>
      <c r="Q42" s="164">
        <f t="shared" ref="Q42" si="21">Q41+N42-2</f>
        <v>159130.51</v>
      </c>
      <c r="R42" s="29">
        <f t="shared" si="1"/>
        <v>99.622382159364037</v>
      </c>
      <c r="S42" s="5">
        <f>SUM($Q$7:$Q42)/T42</f>
        <v>166517.8155555554</v>
      </c>
      <c r="T42" s="18">
        <v>36</v>
      </c>
      <c r="U42" s="138"/>
      <c r="V42" s="131"/>
      <c r="W42" s="105">
        <v>-2860920</v>
      </c>
      <c r="X42" s="167"/>
      <c r="Y42" s="156">
        <f t="shared" si="15"/>
        <v>-2860920</v>
      </c>
      <c r="Z42" s="217"/>
      <c r="AD42" s="1"/>
      <c r="AE42" s="1"/>
    </row>
    <row r="43" spans="2:31">
      <c r="B43" s="116">
        <v>45806</v>
      </c>
      <c r="C43" s="14" t="str">
        <f t="shared" si="0"/>
        <v/>
      </c>
      <c r="D43" s="87"/>
      <c r="E43" s="87">
        <v>42</v>
      </c>
      <c r="F43" s="23">
        <v>-2700954</v>
      </c>
      <c r="G43" s="26">
        <f t="shared" si="20"/>
        <v>25151</v>
      </c>
      <c r="H43" s="132">
        <v>200</v>
      </c>
      <c r="I43" s="25">
        <v>-7400</v>
      </c>
      <c r="J43" s="25">
        <v>-900</v>
      </c>
      <c r="K43" s="170">
        <f t="shared" si="8"/>
        <v>-8100</v>
      </c>
      <c r="L43" s="171">
        <v>-5</v>
      </c>
      <c r="M43" s="153"/>
      <c r="N43" s="149">
        <f t="shared" si="11"/>
        <v>17046</v>
      </c>
      <c r="O43" s="67">
        <f t="shared" si="3"/>
        <v>-370.1116216216123</v>
      </c>
      <c r="P43" s="7">
        <f t="shared" si="6"/>
        <v>-13694.129999999655</v>
      </c>
      <c r="Q43" s="164">
        <f>Q42+N43+1</f>
        <v>176177.51</v>
      </c>
      <c r="R43" s="29">
        <f t="shared" si="1"/>
        <v>99.77857383435034</v>
      </c>
      <c r="S43" s="5">
        <f>SUM($Q$7:$Q43)/T43</f>
        <v>166778.88837837824</v>
      </c>
      <c r="T43" s="18">
        <v>37</v>
      </c>
      <c r="U43" s="138"/>
      <c r="V43" s="131"/>
      <c r="W43" s="105">
        <v>-2852815</v>
      </c>
      <c r="X43" s="167"/>
      <c r="Y43" s="156">
        <f t="shared" si="15"/>
        <v>-2852815</v>
      </c>
      <c r="Z43" s="217"/>
      <c r="AD43" s="1"/>
      <c r="AE43" s="1"/>
    </row>
    <row r="44" spans="2:31">
      <c r="B44" s="116">
        <v>45807</v>
      </c>
      <c r="C44" s="14"/>
      <c r="D44" s="87"/>
      <c r="E44" s="87">
        <v>183</v>
      </c>
      <c r="F44" s="23">
        <v>-2704410</v>
      </c>
      <c r="G44" s="26">
        <f>D44+E44+F44-E43-F43</f>
        <v>-3315</v>
      </c>
      <c r="H44" s="132">
        <v>200</v>
      </c>
      <c r="I44" s="25">
        <v>-6500</v>
      </c>
      <c r="J44" s="25">
        <v>-900</v>
      </c>
      <c r="K44" s="170">
        <f t="shared" si="8"/>
        <v>-7200</v>
      </c>
      <c r="L44" s="171">
        <v>-29</v>
      </c>
      <c r="M44" s="153"/>
      <c r="N44" s="149">
        <f t="shared" si="11"/>
        <v>-10544</v>
      </c>
      <c r="O44" s="67">
        <f t="shared" si="3"/>
        <v>-400.25315789472751</v>
      </c>
      <c r="P44" s="7">
        <f t="shared" si="6"/>
        <v>-15209.619999999646</v>
      </c>
      <c r="Q44" s="164">
        <f>Q43+N44</f>
        <v>165633.51</v>
      </c>
      <c r="R44" s="29">
        <f t="shared" si="1"/>
        <v>99.760541099321628</v>
      </c>
      <c r="S44" s="5">
        <f>SUM($Q$7:$Q44)/T44</f>
        <v>166748.74684210512</v>
      </c>
      <c r="T44" s="18">
        <v>38</v>
      </c>
      <c r="U44" s="138"/>
      <c r="V44" s="131"/>
      <c r="W44" s="105">
        <v>-2845586</v>
      </c>
      <c r="X44" s="167"/>
      <c r="Y44" s="156">
        <f t="shared" si="15"/>
        <v>-2845586</v>
      </c>
      <c r="Z44" s="217"/>
      <c r="AD44" s="1"/>
      <c r="AE44" s="1"/>
    </row>
    <row r="45" spans="2:31">
      <c r="B45" s="116">
        <v>45808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-428.84897435896505</v>
      </c>
      <c r="P45" s="7">
        <f t="shared" si="6"/>
        <v>-16725.109999999637</v>
      </c>
      <c r="Q45" s="164">
        <f t="shared" ref="Q45:Q55" si="22">Q44+N45</f>
        <v>165633.51</v>
      </c>
      <c r="R45" s="29">
        <f t="shared" si="1"/>
        <v>99.743433119935418</v>
      </c>
      <c r="S45" s="5">
        <f>SUM($Q$7:$Q45)/T45</f>
        <v>166720.15102564087</v>
      </c>
      <c r="T45" s="18">
        <v>39</v>
      </c>
      <c r="U45" s="138"/>
      <c r="V45" s="131"/>
      <c r="W45" s="105">
        <v>-2845586</v>
      </c>
      <c r="X45" s="167"/>
      <c r="Y45" s="156">
        <f t="shared" si="15"/>
        <v>-2845586</v>
      </c>
      <c r="Z45" s="217"/>
      <c r="AD45" s="1"/>
      <c r="AE45" s="1"/>
    </row>
    <row r="46" spans="2:31">
      <c r="B46" s="116">
        <v>45809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-456.01499999999066</v>
      </c>
      <c r="P46" s="7">
        <f t="shared" si="6"/>
        <v>-18240.599999999627</v>
      </c>
      <c r="Q46" s="164">
        <f t="shared" si="22"/>
        <v>165633.51</v>
      </c>
      <c r="R46" s="29">
        <f t="shared" si="1"/>
        <v>99.727180539518528</v>
      </c>
      <c r="S46" s="5">
        <f>SUM($Q$7:$Q46)/T46</f>
        <v>166692.98499999984</v>
      </c>
      <c r="T46" s="18">
        <v>40</v>
      </c>
      <c r="U46" s="138"/>
      <c r="V46" s="131"/>
      <c r="W46" s="105">
        <v>-2845586</v>
      </c>
      <c r="X46" s="167"/>
      <c r="Y46" s="156">
        <f t="shared" si="15"/>
        <v>-2845586</v>
      </c>
      <c r="Z46" s="217"/>
      <c r="AD46" s="1"/>
      <c r="AE46" s="1"/>
    </row>
    <row r="47" spans="2:31">
      <c r="B47" s="116">
        <v>45810</v>
      </c>
      <c r="C47" s="14"/>
      <c r="D47" s="87"/>
      <c r="E47" s="87">
        <v>100</v>
      </c>
      <c r="F47" s="23">
        <v>-2676973</v>
      </c>
      <c r="G47" s="26">
        <f>D47+E47+F47-E44-F44</f>
        <v>27354</v>
      </c>
      <c r="H47" s="132">
        <v>200</v>
      </c>
      <c r="I47" s="25">
        <v>2800</v>
      </c>
      <c r="J47" s="25">
        <v>-300</v>
      </c>
      <c r="K47" s="170">
        <f t="shared" si="8"/>
        <v>2700</v>
      </c>
      <c r="L47" s="171">
        <v>-34</v>
      </c>
      <c r="M47" s="153"/>
      <c r="N47" s="149">
        <f t="shared" si="11"/>
        <v>30020</v>
      </c>
      <c r="O47" s="67">
        <f t="shared" si="3"/>
        <v>250.33926829269225</v>
      </c>
      <c r="P47" s="7">
        <f t="shared" si="6"/>
        <v>10263.910000000382</v>
      </c>
      <c r="Q47" s="164">
        <f t="shared" si="22"/>
        <v>195653.51</v>
      </c>
      <c r="R47" s="29">
        <f t="shared" si="1"/>
        <v>100.14977012623021</v>
      </c>
      <c r="S47" s="5">
        <f>SUM($Q$7:$Q47)/T47</f>
        <v>167399.33926829253</v>
      </c>
      <c r="T47" s="18">
        <v>41</v>
      </c>
      <c r="U47" s="138">
        <f>B47</f>
        <v>45810</v>
      </c>
      <c r="V47" s="131">
        <v>1163.7</v>
      </c>
      <c r="W47" s="105">
        <v>-2848252</v>
      </c>
      <c r="X47" s="167">
        <f>AVERAGE(W47:W55)</f>
        <v>-2851098.888888889</v>
      </c>
      <c r="Y47" s="156">
        <f t="shared" si="15"/>
        <v>-2848252</v>
      </c>
      <c r="Z47" s="217">
        <f>AVERAGE(Y47:Y55)</f>
        <v>-2851098.888888889</v>
      </c>
      <c r="AD47" s="1"/>
      <c r="AE47" s="1"/>
    </row>
    <row r="48" spans="2:31">
      <c r="B48" s="116">
        <v>45811</v>
      </c>
      <c r="C48" s="14" t="str">
        <f t="shared" si="0"/>
        <v/>
      </c>
      <c r="D48" s="87"/>
      <c r="E48" s="87">
        <v>71</v>
      </c>
      <c r="F48" s="23">
        <v>-2695043</v>
      </c>
      <c r="G48" s="26">
        <f>D48+E48+F48-E47-F47</f>
        <v>-18099</v>
      </c>
      <c r="H48" s="132">
        <v>10200</v>
      </c>
      <c r="I48" s="25">
        <v>-100</v>
      </c>
      <c r="J48" s="25">
        <v>-300</v>
      </c>
      <c r="K48" s="170">
        <f t="shared" si="8"/>
        <v>9800</v>
      </c>
      <c r="L48" s="171">
        <v>-19</v>
      </c>
      <c r="M48" s="153"/>
      <c r="N48" s="149">
        <f t="shared" si="11"/>
        <v>-8318</v>
      </c>
      <c r="O48" s="67">
        <f t="shared" si="3"/>
        <v>725.03380952381883</v>
      </c>
      <c r="P48" s="7">
        <f t="shared" si="6"/>
        <v>30451.420000000391</v>
      </c>
      <c r="Q48" s="164">
        <f>Q47+N48+1</f>
        <v>187336.51</v>
      </c>
      <c r="R48" s="29">
        <f t="shared" si="1"/>
        <v>100.43376496989131</v>
      </c>
      <c r="S48" s="5">
        <f>SUM($Q$7:$Q48)/T48</f>
        <v>167874.03380952365</v>
      </c>
      <c r="T48" s="18">
        <v>42</v>
      </c>
      <c r="U48" s="138">
        <f>B47+8</f>
        <v>45818</v>
      </c>
      <c r="V48" s="131"/>
      <c r="W48" s="105">
        <v>-2858033</v>
      </c>
      <c r="X48" s="167"/>
      <c r="Y48" s="156">
        <f t="shared" si="15"/>
        <v>-2858033</v>
      </c>
      <c r="Z48" s="217"/>
      <c r="AD48" s="1"/>
      <c r="AE48" s="1"/>
    </row>
    <row r="49" spans="2:31">
      <c r="B49" s="116">
        <v>45812</v>
      </c>
      <c r="C49" s="14" t="str">
        <f t="shared" ref="C49:C55" si="23">IF(OR(WEEKDAY(B49)=1,WEEKDAY(B49)=7),"F","")</f>
        <v/>
      </c>
      <c r="D49" s="87">
        <f>-10690+7444</f>
        <v>-3246</v>
      </c>
      <c r="E49" s="87">
        <v>0</v>
      </c>
      <c r="F49" s="23">
        <v>-2691225</v>
      </c>
      <c r="G49" s="26">
        <f t="shared" ref="G49" si="24">D49+E49+F49-E48-F48</f>
        <v>501</v>
      </c>
      <c r="H49" s="132">
        <v>200</v>
      </c>
      <c r="I49" s="25">
        <v>-1500</v>
      </c>
      <c r="J49" s="25">
        <v>-300</v>
      </c>
      <c r="K49" s="170">
        <f t="shared" ref="K49:K55" si="25">+H49+I49+J49</f>
        <v>-1600</v>
      </c>
      <c r="L49" s="171">
        <v>-25</v>
      </c>
      <c r="M49" s="153"/>
      <c r="N49" s="149">
        <f t="shared" si="11"/>
        <v>-1124</v>
      </c>
      <c r="O49" s="67">
        <f t="shared" ref="O49:O55" si="26">P49/T49</f>
        <v>1151.5100000000093</v>
      </c>
      <c r="P49" s="7">
        <f t="shared" si="6"/>
        <v>49514.9300000004</v>
      </c>
      <c r="Q49" s="164">
        <f>Q48+N49</f>
        <v>186212.51</v>
      </c>
      <c r="R49" s="29">
        <f t="shared" si="1"/>
        <v>100.68891228783889</v>
      </c>
      <c r="S49" s="5">
        <f>SUM($Q$7:$Q49)/T49</f>
        <v>168300.50999999983</v>
      </c>
      <c r="T49" s="18">
        <v>43</v>
      </c>
      <c r="U49" s="138"/>
      <c r="V49" s="131"/>
      <c r="W49" s="105">
        <v>-2856408</v>
      </c>
      <c r="X49" s="167"/>
      <c r="Y49" s="156">
        <f t="shared" ref="Y49:Y55" si="27">Y48-K49-L49</f>
        <v>-2856408</v>
      </c>
      <c r="Z49" s="217"/>
      <c r="AD49" s="1"/>
      <c r="AE49" s="1"/>
    </row>
    <row r="50" spans="2:31">
      <c r="B50" s="116">
        <v>45813</v>
      </c>
      <c r="C50" s="14" t="str">
        <f t="shared" si="23"/>
        <v/>
      </c>
      <c r="D50" s="87"/>
      <c r="E50" s="87">
        <v>0</v>
      </c>
      <c r="F50" s="23">
        <v>-2689682</v>
      </c>
      <c r="G50" s="26">
        <f>D50+E50+F50-E49-F49</f>
        <v>1543</v>
      </c>
      <c r="H50" s="132">
        <v>200</v>
      </c>
      <c r="I50" s="25">
        <v>-2400</v>
      </c>
      <c r="J50" s="25">
        <v>-300</v>
      </c>
      <c r="K50" s="170">
        <f t="shared" si="25"/>
        <v>-2500</v>
      </c>
      <c r="L50" s="171">
        <v>21</v>
      </c>
      <c r="M50" s="153"/>
      <c r="N50" s="149">
        <f t="shared" ref="N50:N55" si="28">L50+K50+G50+M50</f>
        <v>-936</v>
      </c>
      <c r="O50" s="67">
        <f t="shared" si="26"/>
        <v>1537.3054545454638</v>
      </c>
      <c r="P50" s="7">
        <f t="shared" si="6"/>
        <v>67641.44000000041</v>
      </c>
      <c r="Q50" s="164">
        <f>Q49+N50-1</f>
        <v>185275.51</v>
      </c>
      <c r="R50" s="29">
        <f t="shared" si="1"/>
        <v>100.91972159842135</v>
      </c>
      <c r="S50" s="5">
        <f>SUM($Q$7:$Q50)/T50</f>
        <v>168686.30545454531</v>
      </c>
      <c r="T50" s="18">
        <v>44</v>
      </c>
      <c r="U50" s="138"/>
      <c r="V50" s="131"/>
      <c r="W50" s="105">
        <v>-2853929</v>
      </c>
      <c r="X50" s="167"/>
      <c r="Y50" s="156">
        <f t="shared" si="27"/>
        <v>-2853929</v>
      </c>
      <c r="Z50" s="217"/>
      <c r="AD50" s="1"/>
      <c r="AE50" s="1"/>
    </row>
    <row r="51" spans="2:31">
      <c r="B51" s="116">
        <v>45814</v>
      </c>
      <c r="C51" s="14" t="str">
        <f t="shared" si="23"/>
        <v/>
      </c>
      <c r="D51" s="87"/>
      <c r="E51" s="87">
        <v>0</v>
      </c>
      <c r="F51" s="23">
        <v>-2667541</v>
      </c>
      <c r="G51" s="26">
        <f>D51+E51+F51-E50-F50</f>
        <v>22141</v>
      </c>
      <c r="H51" s="132">
        <v>200</v>
      </c>
      <c r="I51" s="25">
        <v>-4700</v>
      </c>
      <c r="J51" s="25">
        <v>-300</v>
      </c>
      <c r="K51" s="170">
        <f t="shared" si="25"/>
        <v>-4800</v>
      </c>
      <c r="L51" s="171">
        <v>-6</v>
      </c>
      <c r="M51" s="153"/>
      <c r="N51" s="149">
        <f t="shared" si="28"/>
        <v>17335</v>
      </c>
      <c r="O51" s="67">
        <f t="shared" si="26"/>
        <v>2291.2655555555648</v>
      </c>
      <c r="P51" s="7">
        <f t="shared" si="6"/>
        <v>103106.95000000042</v>
      </c>
      <c r="Q51" s="164">
        <f>Q50+N51+4</f>
        <v>202614.51</v>
      </c>
      <c r="R51" s="29">
        <f t="shared" si="1"/>
        <v>101.37079226053127</v>
      </c>
      <c r="S51" s="5">
        <f>SUM($Q$7:$Q51)/T51</f>
        <v>169440.26555555541</v>
      </c>
      <c r="T51" s="18">
        <v>45</v>
      </c>
      <c r="U51" s="138"/>
      <c r="V51" s="131"/>
      <c r="W51" s="105">
        <v>-2849123</v>
      </c>
      <c r="X51" s="167"/>
      <c r="Y51" s="156">
        <f t="shared" si="27"/>
        <v>-2849123</v>
      </c>
      <c r="Z51" s="217"/>
      <c r="AD51" s="1"/>
      <c r="AE51" s="1"/>
    </row>
    <row r="52" spans="2:31">
      <c r="B52" s="116">
        <v>45815</v>
      </c>
      <c r="C52" s="14" t="str">
        <f t="shared" si="2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6"/>
        <v>3012.4447826087048</v>
      </c>
      <c r="P52" s="7">
        <f t="shared" si="6"/>
        <v>138572.46000000043</v>
      </c>
      <c r="Q52" s="164">
        <f>Q51+N52</f>
        <v>202614.51</v>
      </c>
      <c r="R52" s="29">
        <f t="shared" si="1"/>
        <v>101.80225115472335</v>
      </c>
      <c r="S52" s="5">
        <f>SUM($Q$7:$Q52)/T52</f>
        <v>170161.44478260854</v>
      </c>
      <c r="T52" s="18">
        <v>46</v>
      </c>
      <c r="U52" s="138"/>
      <c r="V52" s="131"/>
      <c r="W52" s="105">
        <v>-2849123</v>
      </c>
      <c r="X52" s="167"/>
      <c r="Y52" s="156">
        <f t="shared" si="27"/>
        <v>-2849123</v>
      </c>
      <c r="Z52" s="217"/>
      <c r="AD52" s="1"/>
      <c r="AE52" s="1"/>
    </row>
    <row r="53" spans="2:31">
      <c r="B53" s="116">
        <v>45816</v>
      </c>
      <c r="C53" s="14" t="str">
        <f t="shared" si="2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6"/>
        <v>3702.9355319149031</v>
      </c>
      <c r="P53" s="7">
        <f t="shared" si="6"/>
        <v>174037.97000000044</v>
      </c>
      <c r="Q53" s="164">
        <f t="shared" si="22"/>
        <v>202614.51</v>
      </c>
      <c r="R53" s="29">
        <f t="shared" si="1"/>
        <v>102.21535009597109</v>
      </c>
      <c r="S53" s="5">
        <f>SUM($Q$7:$Q53)/T53</f>
        <v>170851.93553191473</v>
      </c>
      <c r="T53" s="18">
        <v>47</v>
      </c>
      <c r="U53" s="138"/>
      <c r="V53" s="131"/>
      <c r="W53" s="105">
        <v>-2849123</v>
      </c>
      <c r="X53" s="167"/>
      <c r="Y53" s="156">
        <f t="shared" si="27"/>
        <v>-2849123</v>
      </c>
      <c r="Z53" s="217"/>
      <c r="AD53" s="1"/>
      <c r="AE53" s="1"/>
    </row>
    <row r="54" spans="2:31">
      <c r="B54" s="116">
        <v>45817</v>
      </c>
      <c r="C54" s="14" t="str">
        <f t="shared" si="23"/>
        <v/>
      </c>
      <c r="D54" s="87"/>
      <c r="E54" s="87">
        <v>0</v>
      </c>
      <c r="F54" s="23">
        <v>-2625266</v>
      </c>
      <c r="G54" s="26">
        <f>D54+E54+F54-E51-F51</f>
        <v>42275</v>
      </c>
      <c r="H54" s="132">
        <v>200</v>
      </c>
      <c r="I54" s="25">
        <v>-1200</v>
      </c>
      <c r="J54" s="25">
        <v>-100</v>
      </c>
      <c r="K54" s="170">
        <f t="shared" si="25"/>
        <v>-1100</v>
      </c>
      <c r="L54" s="171">
        <v>-41</v>
      </c>
      <c r="M54" s="153"/>
      <c r="N54" s="149">
        <f t="shared" si="28"/>
        <v>41134</v>
      </c>
      <c r="O54" s="67">
        <f t="shared" si="26"/>
        <v>5221.5308333333423</v>
      </c>
      <c r="P54" s="7">
        <f t="shared" si="6"/>
        <v>250633.48000000045</v>
      </c>
      <c r="Q54" s="164">
        <f>Q53+N54-4</f>
        <v>243744.51</v>
      </c>
      <c r="R54" s="29">
        <f t="shared" si="1"/>
        <v>103.12387799707636</v>
      </c>
      <c r="S54" s="5">
        <f>SUM($Q$7:$Q54)/T54</f>
        <v>172370.53083333318</v>
      </c>
      <c r="T54" s="18">
        <v>48</v>
      </c>
      <c r="U54" s="138"/>
      <c r="V54" s="131"/>
      <c r="W54" s="105">
        <v>-2847982</v>
      </c>
      <c r="X54" s="167"/>
      <c r="Y54" s="156">
        <f t="shared" si="27"/>
        <v>-2847982</v>
      </c>
      <c r="Z54" s="217"/>
      <c r="AD54" s="1"/>
      <c r="AE54" s="1"/>
    </row>
    <row r="55" spans="2:31">
      <c r="B55" s="116">
        <v>45818</v>
      </c>
      <c r="C55" s="14" t="str">
        <f t="shared" si="23"/>
        <v/>
      </c>
      <c r="D55" s="87"/>
      <c r="E55" s="87">
        <v>8</v>
      </c>
      <c r="F55" s="23">
        <v>-2679798</v>
      </c>
      <c r="G55" s="26">
        <f>D55+E55+F55-E54-F54</f>
        <v>-54524</v>
      </c>
      <c r="H55" s="132">
        <v>200</v>
      </c>
      <c r="I55" s="25">
        <v>-200</v>
      </c>
      <c r="J55" s="25">
        <v>-100</v>
      </c>
      <c r="K55" s="170">
        <f t="shared" si="25"/>
        <v>-100</v>
      </c>
      <c r="L55" s="171">
        <v>35</v>
      </c>
      <c r="M55" s="153"/>
      <c r="N55" s="149">
        <f t="shared" si="28"/>
        <v>-54589</v>
      </c>
      <c r="O55" s="67">
        <f t="shared" si="26"/>
        <v>5564.0814285714378</v>
      </c>
      <c r="P55" s="7">
        <f t="shared" si="6"/>
        <v>272639.99000000046</v>
      </c>
      <c r="Q55" s="164">
        <f t="shared" si="22"/>
        <v>189155.51</v>
      </c>
      <c r="R55" s="29">
        <f t="shared" si="1"/>
        <v>103.32881526576365</v>
      </c>
      <c r="S55" s="5">
        <f>SUM($Q$7:$Q55)/T55</f>
        <v>172713.08142857128</v>
      </c>
      <c r="T55" s="18">
        <v>49</v>
      </c>
      <c r="U55" s="138"/>
      <c r="V55" s="131"/>
      <c r="W55" s="105">
        <v>-2847917</v>
      </c>
      <c r="X55" s="167"/>
      <c r="Y55" s="156">
        <f t="shared" si="27"/>
        <v>-2847917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2025'!Q48</f>
        <v>211194.51</v>
      </c>
    </row>
    <row r="60" spans="2:31">
      <c r="D60" s="138" t="s">
        <v>4</v>
      </c>
      <c r="E60" s="139"/>
      <c r="F60" s="143"/>
      <c r="G60" s="91">
        <f>'APR 2025'!E48</f>
        <v>0</v>
      </c>
    </row>
    <row r="61" spans="2:31">
      <c r="D61" s="138" t="s">
        <v>60</v>
      </c>
      <c r="E61" s="144"/>
      <c r="F61" s="143"/>
      <c r="G61" s="91">
        <f>'APR 2025'!F48</f>
        <v>-2707202</v>
      </c>
    </row>
    <row r="62" spans="2:31" ht="12.75" thickBot="1">
      <c r="D62" s="140" t="s">
        <v>46</v>
      </c>
      <c r="E62" s="145"/>
      <c r="F62" s="146"/>
      <c r="G62" s="158">
        <f>'APR 2025'!Y48</f>
        <v>-2893212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>
    <pageSetUpPr fitToPage="1"/>
  </sheetPr>
  <dimension ref="B1:IU65513"/>
  <sheetViews>
    <sheetView tabSelected="1"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V13" sqref="V13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167033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45819</v>
      </c>
      <c r="C7" s="196" t="str">
        <f t="shared" ref="C7:C55" si="0">IF(OR(WEEKDAY(B7)=1,WEEKDAY(B7)=7),"F","")</f>
        <v/>
      </c>
      <c r="D7" s="197">
        <f>-7444+6197</f>
        <v>-1247</v>
      </c>
      <c r="E7" s="197">
        <v>8</v>
      </c>
      <c r="F7" s="198">
        <v>-2639568</v>
      </c>
      <c r="G7" s="199">
        <f>D7+E7+F7-G60-G61</f>
        <v>38983</v>
      </c>
      <c r="H7" s="132">
        <v>300</v>
      </c>
      <c r="I7" s="63">
        <v>2500</v>
      </c>
      <c r="J7" s="63">
        <v>-200</v>
      </c>
      <c r="K7" s="170">
        <f>+H7+I7+J7</f>
        <v>2600</v>
      </c>
      <c r="L7" s="321">
        <v>-4</v>
      </c>
      <c r="M7" s="203"/>
      <c r="N7" s="204">
        <f>L7+K7+G7+M7</f>
        <v>41579</v>
      </c>
      <c r="O7" s="205">
        <f>P7/T7</f>
        <v>63700.510000000009</v>
      </c>
      <c r="P7" s="206">
        <f>(+$Q7-$Q$3)</f>
        <v>63700.510000000009</v>
      </c>
      <c r="Q7" s="207">
        <f>G59+N7-1</f>
        <v>230733.51</v>
      </c>
      <c r="R7" s="208">
        <f t="shared" ref="R7:R55" si="1">$S7/$Q$3*100</f>
        <v>138.13648201253645</v>
      </c>
      <c r="S7" s="209">
        <f>$Q7</f>
        <v>230733.51</v>
      </c>
      <c r="T7" s="210">
        <v>1</v>
      </c>
      <c r="U7" s="211">
        <f>B7</f>
        <v>45819</v>
      </c>
      <c r="V7" s="212">
        <v>1189.5</v>
      </c>
      <c r="W7" s="213">
        <v>-2850512</v>
      </c>
      <c r="X7" s="214">
        <f>AVERAGE(W7:W11)</f>
        <v>-2852195.8</v>
      </c>
      <c r="Y7" s="215">
        <f>G62-K7-L7+1</f>
        <v>-2850512</v>
      </c>
      <c r="Z7" s="216">
        <f>AVERAGE(Y7:Y13)</f>
        <v>-2852037.7142857141</v>
      </c>
      <c r="AA7" s="92"/>
    </row>
    <row r="8" spans="2:255">
      <c r="B8" s="116">
        <v>45820</v>
      </c>
      <c r="C8" s="14"/>
      <c r="D8" s="87"/>
      <c r="E8" s="128">
        <v>31</v>
      </c>
      <c r="F8" s="162">
        <v>-2676532</v>
      </c>
      <c r="G8" s="26">
        <f>D8+E8+F8-E7-F7</f>
        <v>-36941</v>
      </c>
      <c r="H8" s="132">
        <v>300</v>
      </c>
      <c r="I8" s="63">
        <v>8400</v>
      </c>
      <c r="J8" s="63">
        <v>-200</v>
      </c>
      <c r="K8" s="170">
        <f t="shared" ref="K8:K9" si="2">+H8+I8+J8</f>
        <v>8500</v>
      </c>
      <c r="L8" s="171">
        <v>-24</v>
      </c>
      <c r="M8" s="153"/>
      <c r="N8" s="149">
        <f>L8+K8+G8+M8</f>
        <v>-28465</v>
      </c>
      <c r="O8" s="67">
        <f t="shared" ref="O8:O55" si="3">P8/T8</f>
        <v>49468.010000000009</v>
      </c>
      <c r="P8" s="163">
        <f>(IF($Q8&lt;0,-$Q$3+P7,($Q8-$Q$3)+P7))</f>
        <v>98936.020000000019</v>
      </c>
      <c r="Q8" s="164">
        <f>Q7+N8</f>
        <v>202268.51</v>
      </c>
      <c r="R8" s="29">
        <f t="shared" si="1"/>
        <v>129.61571066795184</v>
      </c>
      <c r="S8" s="165">
        <f>SUM($Q$7:$Q8)/T8</f>
        <v>216501.01</v>
      </c>
      <c r="T8" s="166">
        <v>2</v>
      </c>
      <c r="U8" s="138">
        <f>B7+6</f>
        <v>45825</v>
      </c>
      <c r="V8" s="131"/>
      <c r="W8" s="105">
        <v>-2858988</v>
      </c>
      <c r="X8" s="167"/>
      <c r="Y8" s="156">
        <f>Y7-K8-L8</f>
        <v>-2858988</v>
      </c>
      <c r="Z8" s="217"/>
      <c r="AA8" s="92"/>
    </row>
    <row r="9" spans="2:255">
      <c r="B9" s="116">
        <v>45821</v>
      </c>
      <c r="C9" s="14" t="str">
        <f t="shared" si="0"/>
        <v/>
      </c>
      <c r="D9" s="87"/>
      <c r="E9" s="87">
        <v>0</v>
      </c>
      <c r="F9" s="23">
        <v>-2685712</v>
      </c>
      <c r="G9" s="26">
        <f>D9+E9+F9-E8-F8</f>
        <v>-9211</v>
      </c>
      <c r="H9" s="132">
        <v>300</v>
      </c>
      <c r="I9" s="63">
        <v>-8600</v>
      </c>
      <c r="J9" s="63">
        <v>-200</v>
      </c>
      <c r="K9" s="170">
        <f t="shared" si="2"/>
        <v>-8500</v>
      </c>
      <c r="L9" s="171">
        <v>5</v>
      </c>
      <c r="M9" s="153"/>
      <c r="N9" s="149">
        <f>L9+K9+G9+M9</f>
        <v>-17706</v>
      </c>
      <c r="O9" s="67">
        <f t="shared" si="3"/>
        <v>38822.176666666674</v>
      </c>
      <c r="P9" s="163">
        <f t="shared" ref="P9" si="4">(IF($Q9&lt;0,-$Q$3+P8,($Q9-$Q$3)+P8))</f>
        <v>116466.53000000003</v>
      </c>
      <c r="Q9" s="164">
        <f>Q8+N9+1</f>
        <v>184563.51</v>
      </c>
      <c r="R9" s="29">
        <f t="shared" si="1"/>
        <v>123.24281828540866</v>
      </c>
      <c r="S9" s="5">
        <f>SUM($Q$7:$Q9)/T9+1</f>
        <v>205856.17666666667</v>
      </c>
      <c r="T9" s="17">
        <v>3</v>
      </c>
      <c r="U9" s="4"/>
      <c r="V9" s="131"/>
      <c r="W9" s="105">
        <v>-2850493</v>
      </c>
      <c r="X9" s="167"/>
      <c r="Y9" s="156">
        <f>Y8-K9-L9</f>
        <v>-2850493</v>
      </c>
      <c r="Z9" s="217"/>
      <c r="AA9" s="92"/>
    </row>
    <row r="10" spans="2:255">
      <c r="B10" s="116">
        <v>45822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33499.260000000009</v>
      </c>
      <c r="P10" s="163">
        <f>(IF($Q10&lt;0,-$Q$3+P9,($Q10-$Q$3)+P9))</f>
        <v>133997.04000000004</v>
      </c>
      <c r="Q10" s="164">
        <f t="shared" ref="Q10:Q15" si="5">Q9+N10</f>
        <v>184563.51</v>
      </c>
      <c r="R10" s="29">
        <f t="shared" si="1"/>
        <v>120.05487538390618</v>
      </c>
      <c r="S10" s="5">
        <f>SUM($Q$7:$Q10)/T10-1</f>
        <v>200531.26</v>
      </c>
      <c r="T10" s="17">
        <v>4</v>
      </c>
      <c r="U10" s="4"/>
      <c r="V10" s="131"/>
      <c r="W10" s="105">
        <v>-2850493</v>
      </c>
      <c r="X10" s="167"/>
      <c r="Y10" s="156">
        <f>Y9-K10-L10</f>
        <v>-2850493</v>
      </c>
      <c r="Z10" s="217"/>
      <c r="AA10" s="92"/>
    </row>
    <row r="11" spans="2:255">
      <c r="B11" s="116">
        <v>45823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30305.510000000009</v>
      </c>
      <c r="P11" s="163">
        <f t="shared" ref="P11:P55" si="6">(IF($Q11&lt;0,-$Q$3+P10,($Q11-$Q$3)+P10))</f>
        <v>151527.55000000005</v>
      </c>
      <c r="Q11" s="164">
        <f t="shared" si="5"/>
        <v>184563.51</v>
      </c>
      <c r="R11" s="29">
        <f t="shared" si="1"/>
        <v>118.14342674800788</v>
      </c>
      <c r="S11" s="5">
        <f>SUM($Q$7:$Q11)/T11</f>
        <v>197338.51</v>
      </c>
      <c r="T11" s="17">
        <v>5</v>
      </c>
      <c r="U11" s="27"/>
      <c r="V11" s="134"/>
      <c r="W11" s="105">
        <v>-2850493</v>
      </c>
      <c r="X11" s="167"/>
      <c r="Y11" s="156">
        <f t="shared" ref="Y11:Y18" si="7">Y10-K11-L11</f>
        <v>-2850493</v>
      </c>
      <c r="Z11" s="217"/>
      <c r="AA11" s="92"/>
    </row>
    <row r="12" spans="2:255">
      <c r="B12" s="116">
        <v>45824</v>
      </c>
      <c r="C12" s="14"/>
      <c r="D12" s="87"/>
      <c r="E12" s="87"/>
      <c r="F12" s="23"/>
      <c r="G12" s="26">
        <f>D12+E12+F12-E9-F9</f>
        <v>2685712</v>
      </c>
      <c r="H12" s="132">
        <v>2800</v>
      </c>
      <c r="I12" s="63">
        <v>-1000</v>
      </c>
      <c r="J12" s="63">
        <v>-200</v>
      </c>
      <c r="K12" s="170">
        <f t="shared" ref="K12:K55" si="8">+H12+I12+J12</f>
        <v>1600</v>
      </c>
      <c r="L12" s="171"/>
      <c r="M12" s="153"/>
      <c r="N12" s="149">
        <f t="shared" ref="N12:N15" si="9">L12+K12+G12+M12</f>
        <v>2687312</v>
      </c>
      <c r="O12" s="67">
        <f t="shared" si="3"/>
        <v>476061.50999999995</v>
      </c>
      <c r="P12" s="163">
        <f t="shared" si="6"/>
        <v>2856369.0599999996</v>
      </c>
      <c r="Q12" s="164">
        <f>Q11+N12-1</f>
        <v>2871874.51</v>
      </c>
      <c r="R12" s="29">
        <f t="shared" si="1"/>
        <v>385.01105170834495</v>
      </c>
      <c r="S12" s="5">
        <f>SUM($Q$7:$Q12)/T12+1</f>
        <v>643095.50999999989</v>
      </c>
      <c r="T12" s="17">
        <v>6</v>
      </c>
      <c r="U12" s="138">
        <f>B12</f>
        <v>45824</v>
      </c>
      <c r="V12" s="310">
        <v>1175.5</v>
      </c>
      <c r="W12" s="105"/>
      <c r="X12" s="167" t="e">
        <f>AVERAGE(W12:W20)</f>
        <v>#DIV/0!</v>
      </c>
      <c r="Y12" s="156">
        <f>Y11-K12-L12</f>
        <v>-2852093</v>
      </c>
      <c r="Z12" s="217">
        <f>AVERAGE(Y12:Y20)</f>
        <v>-2850381.4444444445</v>
      </c>
      <c r="AA12" s="92"/>
    </row>
    <row r="13" spans="2:255">
      <c r="B13" s="116">
        <v>45825</v>
      </c>
      <c r="C13" s="14"/>
      <c r="D13" s="87"/>
      <c r="E13" s="87"/>
      <c r="F13" s="23"/>
      <c r="G13" s="26">
        <f>D13+E13+F13-E12-F12</f>
        <v>0</v>
      </c>
      <c r="H13" s="132">
        <v>300</v>
      </c>
      <c r="I13" s="63">
        <v>-1000</v>
      </c>
      <c r="J13" s="63">
        <v>-200</v>
      </c>
      <c r="K13" s="170">
        <f t="shared" si="8"/>
        <v>-900</v>
      </c>
      <c r="L13" s="171"/>
      <c r="M13" s="153"/>
      <c r="N13" s="149">
        <f t="shared" si="9"/>
        <v>-900</v>
      </c>
      <c r="O13" s="67">
        <f t="shared" si="3"/>
        <v>794330.22428571421</v>
      </c>
      <c r="P13" s="163">
        <f t="shared" si="6"/>
        <v>5560311.5699999994</v>
      </c>
      <c r="Q13" s="164">
        <f>Q12+N13+1</f>
        <v>2870975.51</v>
      </c>
      <c r="R13" s="29">
        <f t="shared" si="1"/>
        <v>575.55286936456525</v>
      </c>
      <c r="S13" s="5">
        <f>SUM($Q$7:$Q13)/T13</f>
        <v>961363.22428571421</v>
      </c>
      <c r="T13" s="17">
        <v>7</v>
      </c>
      <c r="U13" s="138">
        <f>B12+8</f>
        <v>45832</v>
      </c>
      <c r="V13" s="249"/>
      <c r="W13" s="105"/>
      <c r="X13" s="167"/>
      <c r="Y13" s="156">
        <f>Y12-K13-L13+1</f>
        <v>-2851192</v>
      </c>
      <c r="Z13" s="217"/>
      <c r="AA13" s="92"/>
      <c r="AB13" s="92"/>
    </row>
    <row r="14" spans="2:255">
      <c r="B14" s="116">
        <v>45826</v>
      </c>
      <c r="C14" s="14"/>
      <c r="D14" s="87">
        <v>-6197</v>
      </c>
      <c r="E14" s="87"/>
      <c r="F14" s="23"/>
      <c r="G14" s="26">
        <f>D14+E14+F14-E13-F13</f>
        <v>-6197</v>
      </c>
      <c r="H14" s="132">
        <v>300</v>
      </c>
      <c r="I14" s="63">
        <v>-1000</v>
      </c>
      <c r="J14" s="63">
        <v>-200</v>
      </c>
      <c r="K14" s="170">
        <f t="shared" si="8"/>
        <v>-900</v>
      </c>
      <c r="L14" s="171"/>
      <c r="M14" s="154"/>
      <c r="N14" s="149">
        <f t="shared" si="9"/>
        <v>-7097</v>
      </c>
      <c r="O14" s="67">
        <f>P14/T14+1</f>
        <v>1032145.5099999999</v>
      </c>
      <c r="P14" s="163">
        <f t="shared" si="6"/>
        <v>8257156.0799999991</v>
      </c>
      <c r="Q14" s="164">
        <f>Q13+N14-1</f>
        <v>2863877.51</v>
      </c>
      <c r="R14" s="29">
        <f t="shared" si="1"/>
        <v>717.92849915884869</v>
      </c>
      <c r="S14" s="5">
        <f>SUM($Q$7:$Q14)/T14</f>
        <v>1199177.5099999998</v>
      </c>
      <c r="T14" s="17">
        <v>8</v>
      </c>
      <c r="U14" s="4"/>
      <c r="V14" s="4"/>
      <c r="W14" s="105"/>
      <c r="X14" s="167"/>
      <c r="Y14" s="156">
        <f>Y13-K14-L14</f>
        <v>-2850292</v>
      </c>
      <c r="Z14" s="217"/>
      <c r="AA14" s="92"/>
    </row>
    <row r="15" spans="2:255">
      <c r="B15" s="116">
        <v>45827</v>
      </c>
      <c r="C15" s="14"/>
      <c r="D15" s="87"/>
      <c r="E15" s="87"/>
      <c r="F15" s="23"/>
      <c r="G15" s="26">
        <f>D15+E15+F15-E14-F14</f>
        <v>0</v>
      </c>
      <c r="H15" s="132">
        <v>300</v>
      </c>
      <c r="I15" s="63">
        <v>-1000</v>
      </c>
      <c r="J15" s="63">
        <v>-200</v>
      </c>
      <c r="K15" s="170"/>
      <c r="L15" s="172"/>
      <c r="M15" s="153"/>
      <c r="N15" s="149">
        <f t="shared" si="9"/>
        <v>0</v>
      </c>
      <c r="O15" s="67">
        <f t="shared" si="3"/>
        <v>1217111.1766666668</v>
      </c>
      <c r="P15" s="7">
        <f t="shared" si="6"/>
        <v>10954000.59</v>
      </c>
      <c r="Q15" s="164">
        <f t="shared" si="5"/>
        <v>2863877.51</v>
      </c>
      <c r="R15" s="29">
        <f t="shared" si="1"/>
        <v>828.66510010995819</v>
      </c>
      <c r="S15" s="5">
        <f>SUM($Q$7:$Q15)/T15</f>
        <v>1384144.1766666665</v>
      </c>
      <c r="T15" s="17">
        <v>9</v>
      </c>
      <c r="U15" s="4"/>
      <c r="V15" s="4"/>
      <c r="W15" s="105"/>
      <c r="X15" s="167"/>
      <c r="Y15" s="156">
        <f>Y14-K15-L15</f>
        <v>-2850292</v>
      </c>
      <c r="Z15" s="217"/>
      <c r="AA15" s="92"/>
      <c r="AB15" s="92"/>
    </row>
    <row r="16" spans="2:255" s="69" customFormat="1">
      <c r="B16" s="116">
        <v>45828</v>
      </c>
      <c r="C16" s="14"/>
      <c r="D16" s="87"/>
      <c r="E16" s="87"/>
      <c r="F16" s="23"/>
      <c r="G16" s="26">
        <f>D16+E16+F16-E15-F15</f>
        <v>0</v>
      </c>
      <c r="H16" s="132">
        <v>300</v>
      </c>
      <c r="I16" s="63">
        <v>-1000</v>
      </c>
      <c r="J16" s="63">
        <v>-200</v>
      </c>
      <c r="K16" s="170">
        <f t="shared" si="8"/>
        <v>-900</v>
      </c>
      <c r="L16" s="172"/>
      <c r="M16" s="153"/>
      <c r="N16" s="152">
        <f>L16+K16+G16+M16</f>
        <v>-900</v>
      </c>
      <c r="O16" s="67">
        <f t="shared" si="3"/>
        <v>1364994.6099999999</v>
      </c>
      <c r="P16" s="70">
        <f t="shared" si="6"/>
        <v>13649946.1</v>
      </c>
      <c r="Q16" s="164">
        <f>Q15+N16+1</f>
        <v>2862978.51</v>
      </c>
      <c r="R16" s="71">
        <f t="shared" si="1"/>
        <v>917.20055917094214</v>
      </c>
      <c r="S16" s="72">
        <f>SUM($Q$7:$Q16)/T16</f>
        <v>1532027.6099999999</v>
      </c>
      <c r="T16" s="73">
        <v>10</v>
      </c>
      <c r="U16" s="218"/>
      <c r="V16" s="133"/>
      <c r="W16" s="105"/>
      <c r="X16" s="167"/>
      <c r="Y16" s="156">
        <f>Y15-K16-L16-1</f>
        <v>-2849393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45829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1485990.1463636362</v>
      </c>
      <c r="P17" s="7">
        <f t="shared" si="6"/>
        <v>16345891.609999999</v>
      </c>
      <c r="Q17" s="164">
        <f t="shared" ref="Q17:Q18" si="10">Q16+N17</f>
        <v>2862978.51</v>
      </c>
      <c r="R17" s="29">
        <f t="shared" si="1"/>
        <v>989.63866203901989</v>
      </c>
      <c r="S17" s="5">
        <f>SUM($Q$7:$Q17)/T17</f>
        <v>1653023.1463636362</v>
      </c>
      <c r="T17" s="18">
        <v>11</v>
      </c>
      <c r="U17" s="27"/>
      <c r="V17" s="136"/>
      <c r="W17" s="105"/>
      <c r="X17" s="167"/>
      <c r="Y17" s="156">
        <f t="shared" si="7"/>
        <v>-2849393</v>
      </c>
      <c r="Z17" s="217"/>
      <c r="AA17" s="92"/>
      <c r="AC17" s="92"/>
    </row>
    <row r="18" spans="2:31">
      <c r="B18" s="116">
        <v>45830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1586819.7599999998</v>
      </c>
      <c r="P18" s="7">
        <f t="shared" si="6"/>
        <v>19041837.119999997</v>
      </c>
      <c r="Q18" s="164">
        <f t="shared" si="10"/>
        <v>2862978.51</v>
      </c>
      <c r="R18" s="29">
        <f t="shared" si="1"/>
        <v>1050.003747762418</v>
      </c>
      <c r="S18" s="5">
        <f>SUM($Q$7:$Q18)/T18</f>
        <v>1753852.7599999998</v>
      </c>
      <c r="T18" s="18">
        <v>12</v>
      </c>
      <c r="U18" s="27"/>
      <c r="V18" s="136"/>
      <c r="W18" s="105"/>
      <c r="X18" s="167"/>
      <c r="Y18" s="156">
        <f t="shared" si="7"/>
        <v>-2849393</v>
      </c>
      <c r="Z18" s="217"/>
      <c r="AA18" s="92"/>
    </row>
    <row r="19" spans="2:31">
      <c r="B19" s="116">
        <v>45831</v>
      </c>
      <c r="C19" s="14"/>
      <c r="D19" s="87"/>
      <c r="E19" s="87"/>
      <c r="F19" s="23"/>
      <c r="G19" s="26">
        <f>D19+E19+F19-E16-F16</f>
        <v>0</v>
      </c>
      <c r="H19" s="132">
        <v>2800</v>
      </c>
      <c r="I19" s="63">
        <v>-1000</v>
      </c>
      <c r="J19" s="63">
        <v>-100</v>
      </c>
      <c r="K19" s="170">
        <f t="shared" si="8"/>
        <v>1700</v>
      </c>
      <c r="L19" s="171"/>
      <c r="M19" s="153"/>
      <c r="N19" s="149">
        <f t="shared" ref="N19:N48" si="11">L19+K19+G19+M19</f>
        <v>1700</v>
      </c>
      <c r="O19" s="67">
        <f t="shared" si="3"/>
        <v>1672267.8946153843</v>
      </c>
      <c r="P19" s="7">
        <f t="shared" si="6"/>
        <v>21739482.629999995</v>
      </c>
      <c r="Q19" s="164">
        <f>Q18+N19</f>
        <v>2864678.51</v>
      </c>
      <c r="R19" s="29">
        <f t="shared" si="1"/>
        <v>1101.1601866789103</v>
      </c>
      <c r="S19" s="5">
        <f>SUM($Q$7:$Q19)/T19</f>
        <v>1839300.8946153843</v>
      </c>
      <c r="T19" s="18">
        <v>13</v>
      </c>
      <c r="U19" s="138">
        <f>B19</f>
        <v>45831</v>
      </c>
      <c r="V19" s="310"/>
      <c r="W19" s="105"/>
      <c r="X19" s="167" t="e">
        <f>AVERAGE(W19:W27)</f>
        <v>#DIV/0!</v>
      </c>
      <c r="Y19" s="156">
        <f>Y18-K19-L19</f>
        <v>-2851093</v>
      </c>
      <c r="Z19" s="217">
        <f>AVERAGE(Y19:Y27)</f>
        <v>-2850382.5555555555</v>
      </c>
      <c r="AA19" s="92"/>
      <c r="AD19" s="309"/>
    </row>
    <row r="20" spans="2:31">
      <c r="B20" s="116">
        <v>45832</v>
      </c>
      <c r="C20" s="14"/>
      <c r="D20" s="87"/>
      <c r="E20" s="87"/>
      <c r="F20" s="23"/>
      <c r="G20" s="26">
        <f>D20+E20+F20-E19-F19</f>
        <v>0</v>
      </c>
      <c r="H20" s="132">
        <v>300</v>
      </c>
      <c r="I20" s="63">
        <v>-1000</v>
      </c>
      <c r="J20" s="63">
        <v>-100</v>
      </c>
      <c r="K20" s="170">
        <f>+H20+I20+J20</f>
        <v>-800</v>
      </c>
      <c r="L20" s="171"/>
      <c r="M20" s="153"/>
      <c r="N20" s="149">
        <f t="shared" si="11"/>
        <v>-800</v>
      </c>
      <c r="O20" s="67">
        <f t="shared" si="3"/>
        <v>1745452.0099999995</v>
      </c>
      <c r="P20" s="7">
        <f t="shared" si="6"/>
        <v>24436328.139999993</v>
      </c>
      <c r="Q20" s="164">
        <f>Q19+N20</f>
        <v>2863878.51</v>
      </c>
      <c r="R20" s="29">
        <f t="shared" si="1"/>
        <v>1144.9743523734828</v>
      </c>
      <c r="S20" s="5">
        <f>SUM($Q$7:$Q20)/T20</f>
        <v>1912485.0099999995</v>
      </c>
      <c r="T20" s="18">
        <v>14</v>
      </c>
      <c r="U20" s="138">
        <f>B19+8</f>
        <v>45839</v>
      </c>
      <c r="V20" s="131"/>
      <c r="W20" s="105"/>
      <c r="X20" s="167"/>
      <c r="Y20" s="156">
        <f>Y19-K20-L20+1</f>
        <v>-2850292</v>
      </c>
      <c r="Z20" s="217"/>
      <c r="AA20" s="92"/>
      <c r="AB20" s="92"/>
    </row>
    <row r="21" spans="2:31">
      <c r="B21" s="116">
        <v>45833</v>
      </c>
      <c r="C21" s="14"/>
      <c r="D21" s="87">
        <v>-7233</v>
      </c>
      <c r="E21" s="87"/>
      <c r="F21" s="23"/>
      <c r="G21" s="26">
        <f>D21+E21+F21-E20-F20</f>
        <v>-7233</v>
      </c>
      <c r="H21" s="132"/>
      <c r="I21" s="63"/>
      <c r="J21" s="63"/>
      <c r="K21" s="170">
        <f t="shared" ref="K21:K23" si="12">+H21+I21+J21</f>
        <v>0</v>
      </c>
      <c r="L21" s="171"/>
      <c r="M21" s="153"/>
      <c r="N21" s="149">
        <f t="shared" si="11"/>
        <v>-7233</v>
      </c>
      <c r="O21" s="67">
        <f t="shared" si="3"/>
        <v>1808396.0433333328</v>
      </c>
      <c r="P21" s="7">
        <f t="shared" si="6"/>
        <v>27125940.649999991</v>
      </c>
      <c r="Q21" s="164">
        <f>Q20+N21</f>
        <v>2856645.51</v>
      </c>
      <c r="R21" s="29">
        <f t="shared" si="1"/>
        <v>1182.6579438394406</v>
      </c>
      <c r="S21" s="5">
        <f>SUM($Q$7:$Q21)/T21</f>
        <v>1975429.0433333328</v>
      </c>
      <c r="T21" s="18">
        <v>15</v>
      </c>
      <c r="U21" s="4"/>
      <c r="V21" s="131"/>
      <c r="W21" s="105"/>
      <c r="X21" s="167"/>
      <c r="Y21" s="156">
        <f>Y20-K21-L21-1</f>
        <v>-2850293</v>
      </c>
      <c r="Z21" s="217"/>
      <c r="AA21" s="92"/>
    </row>
    <row r="22" spans="2:31">
      <c r="B22" s="116">
        <v>45834</v>
      </c>
      <c r="C22" s="14" t="str">
        <f t="shared" si="0"/>
        <v/>
      </c>
      <c r="D22" s="87"/>
      <c r="E22" s="87"/>
      <c r="F22" s="23"/>
      <c r="G22" s="26">
        <f t="shared" ref="G22:G23" si="13">D22+E22+F22-E21-F21</f>
        <v>0</v>
      </c>
      <c r="H22" s="132"/>
      <c r="I22" s="63"/>
      <c r="J22" s="63"/>
      <c r="K22" s="170">
        <f t="shared" si="12"/>
        <v>0</v>
      </c>
      <c r="L22" s="171"/>
      <c r="M22" s="153"/>
      <c r="N22" s="149">
        <f t="shared" si="11"/>
        <v>0</v>
      </c>
      <c r="O22" s="67">
        <f t="shared" si="3"/>
        <v>1863472.1349999993</v>
      </c>
      <c r="P22" s="7">
        <f t="shared" si="6"/>
        <v>29815554.159999989</v>
      </c>
      <c r="Q22" s="164">
        <f>Q21+N22+1</f>
        <v>2856646.51</v>
      </c>
      <c r="R22" s="29">
        <f t="shared" si="1"/>
        <v>1215.6311237899092</v>
      </c>
      <c r="S22" s="5">
        <f>SUM($Q$7:$Q22)/T22</f>
        <v>2030505.1349999993</v>
      </c>
      <c r="T22" s="18">
        <v>16</v>
      </c>
      <c r="U22" s="4"/>
      <c r="V22" s="131"/>
      <c r="W22" s="105"/>
      <c r="X22" s="167"/>
      <c r="Y22" s="156">
        <f>Y21-K22-L22-1</f>
        <v>-2850294</v>
      </c>
      <c r="Z22" s="217"/>
      <c r="AA22" s="92"/>
    </row>
    <row r="23" spans="2:31">
      <c r="B23" s="116">
        <v>45835</v>
      </c>
      <c r="C23" s="14"/>
      <c r="D23" s="87"/>
      <c r="E23" s="87"/>
      <c r="F23" s="23"/>
      <c r="G23" s="26">
        <f t="shared" si="13"/>
        <v>0</v>
      </c>
      <c r="H23" s="132"/>
      <c r="I23" s="63"/>
      <c r="J23" s="63"/>
      <c r="K23" s="170">
        <f t="shared" si="12"/>
        <v>0</v>
      </c>
      <c r="L23" s="171"/>
      <c r="M23" s="153"/>
      <c r="N23" s="149">
        <f t="shared" si="11"/>
        <v>0</v>
      </c>
      <c r="O23" s="67">
        <f t="shared" si="3"/>
        <v>1912068.6864705875</v>
      </c>
      <c r="P23" s="7">
        <f t="shared" si="6"/>
        <v>32505167.669999987</v>
      </c>
      <c r="Q23" s="164">
        <f>Q22+N23</f>
        <v>2856646.51</v>
      </c>
      <c r="R23" s="29">
        <f t="shared" si="1"/>
        <v>1244.7251060991466</v>
      </c>
      <c r="S23" s="5">
        <f>SUM($Q$7:$Q23)/T23</f>
        <v>2079101.6864705875</v>
      </c>
      <c r="T23" s="18">
        <v>17</v>
      </c>
      <c r="U23" s="27"/>
      <c r="V23" s="135"/>
      <c r="W23" s="105"/>
      <c r="X23" s="167"/>
      <c r="Y23" s="156">
        <f>Y22-K23-L23</f>
        <v>-2850294</v>
      </c>
      <c r="Z23" s="217"/>
      <c r="AA23" s="92"/>
    </row>
    <row r="24" spans="2:31">
      <c r="B24" s="116">
        <v>45836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1955265.6211111103</v>
      </c>
      <c r="P24" s="7">
        <f t="shared" si="6"/>
        <v>35194781.179999985</v>
      </c>
      <c r="Q24" s="164">
        <f t="shared" ref="Q24" si="14">Q23+N24</f>
        <v>2856646.51</v>
      </c>
      <c r="R24" s="29">
        <f t="shared" si="1"/>
        <v>1270.5864237073574</v>
      </c>
      <c r="S24" s="5">
        <f>SUM($Q$7:$Q24)/T24</f>
        <v>2122298.6211111103</v>
      </c>
      <c r="T24" s="18">
        <v>18</v>
      </c>
      <c r="U24" s="4"/>
      <c r="V24" s="135"/>
      <c r="W24" s="105"/>
      <c r="X24" s="167"/>
      <c r="Y24" s="156">
        <f t="shared" ref="Y24:Y55" si="15">Y23-K24-L24</f>
        <v>-2850294</v>
      </c>
      <c r="Z24" s="217"/>
      <c r="AA24" s="92"/>
      <c r="AD24" s="1"/>
      <c r="AE24" s="1"/>
    </row>
    <row r="25" spans="2:31">
      <c r="B25" s="116">
        <v>45837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1993915.5099999991</v>
      </c>
      <c r="P25" s="7">
        <f t="shared" si="6"/>
        <v>37884394.689999983</v>
      </c>
      <c r="Q25" s="164">
        <f>Q24+N25</f>
        <v>2856646.51</v>
      </c>
      <c r="R25" s="29">
        <f t="shared" si="1"/>
        <v>1293.7254973568092</v>
      </c>
      <c r="S25" s="5">
        <f>SUM($Q$7:$Q25)/T25</f>
        <v>2160948.5099999993</v>
      </c>
      <c r="T25" s="18">
        <v>19</v>
      </c>
      <c r="U25" s="4"/>
      <c r="V25" s="131"/>
      <c r="W25" s="105"/>
      <c r="X25" s="167"/>
      <c r="Y25" s="156">
        <f t="shared" si="15"/>
        <v>-2850294</v>
      </c>
      <c r="Z25" s="217"/>
      <c r="AA25" s="92"/>
      <c r="AD25" s="1"/>
      <c r="AE25" s="1"/>
    </row>
    <row r="26" spans="2:31" ht="12.75" customHeight="1">
      <c r="B26" s="116">
        <v>45838</v>
      </c>
      <c r="C26" s="14"/>
      <c r="D26" s="87"/>
      <c r="E26" s="87"/>
      <c r="F26" s="23"/>
      <c r="G26" s="26">
        <f>D26+E26+F26-E23-F23</f>
        <v>0</v>
      </c>
      <c r="H26" s="132"/>
      <c r="I26" s="63"/>
      <c r="J26" s="63"/>
      <c r="K26" s="170">
        <f t="shared" si="8"/>
        <v>0</v>
      </c>
      <c r="L26" s="171"/>
      <c r="M26" s="153"/>
      <c r="N26" s="149">
        <f t="shared" ref="N26" si="16">L26+K26+G26+M26</f>
        <v>0</v>
      </c>
      <c r="O26" s="67">
        <f t="shared" si="3"/>
        <v>2028700.3599999989</v>
      </c>
      <c r="P26" s="7">
        <f t="shared" si="6"/>
        <v>40574007.199999981</v>
      </c>
      <c r="Q26" s="164">
        <f>Q25+N26-1</f>
        <v>2856645.51</v>
      </c>
      <c r="R26" s="29">
        <f t="shared" si="1"/>
        <v>1314.550633707111</v>
      </c>
      <c r="S26" s="5">
        <f>SUM($Q$7:$Q26)/T26</f>
        <v>2195733.3599999989</v>
      </c>
      <c r="T26" s="18">
        <v>20</v>
      </c>
      <c r="U26" s="138">
        <f>B26</f>
        <v>45838</v>
      </c>
      <c r="V26" s="131"/>
      <c r="W26" s="105"/>
      <c r="X26" s="167" t="e">
        <f>AVERAGE(W26:W34)</f>
        <v>#DIV/0!</v>
      </c>
      <c r="Y26" s="156">
        <f t="shared" si="15"/>
        <v>-2850294</v>
      </c>
      <c r="Z26" s="217">
        <f>AVERAGE(Y26:Y34)</f>
        <v>-2850294.6666666665</v>
      </c>
      <c r="AC26" s="92"/>
      <c r="AD26" s="1"/>
      <c r="AE26" s="1"/>
    </row>
    <row r="27" spans="2:31">
      <c r="B27" s="116">
        <v>45839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/>
      <c r="I27" s="63"/>
      <c r="J27" s="63"/>
      <c r="K27" s="170">
        <f t="shared" si="8"/>
        <v>0</v>
      </c>
      <c r="L27" s="171"/>
      <c r="M27" s="153"/>
      <c r="N27" s="149">
        <f>L27+K27+G27+M27</f>
        <v>0</v>
      </c>
      <c r="O27" s="67">
        <f t="shared" si="3"/>
        <v>2060172.4147619037</v>
      </c>
      <c r="P27" s="7">
        <f t="shared" si="6"/>
        <v>43263620.709999979</v>
      </c>
      <c r="Q27" s="164">
        <f>Q26+N27+1</f>
        <v>2856646.51</v>
      </c>
      <c r="R27" s="29">
        <f t="shared" si="1"/>
        <v>1333.3930509311954</v>
      </c>
      <c r="S27" s="5">
        <f>SUM($Q$7:$Q27)/T27+1</f>
        <v>2227206.4147619037</v>
      </c>
      <c r="T27" s="18">
        <v>21</v>
      </c>
      <c r="U27" s="138">
        <f>B28+6</f>
        <v>45846</v>
      </c>
      <c r="V27" s="159"/>
      <c r="W27" s="105"/>
      <c r="X27" s="167"/>
      <c r="Y27" s="156">
        <f>Y26-K27-L27-1</f>
        <v>-2850295</v>
      </c>
      <c r="Z27" s="217"/>
      <c r="AA27" s="92"/>
      <c r="AD27" s="1"/>
      <c r="AE27" s="1"/>
    </row>
    <row r="28" spans="2:31">
      <c r="B28" s="116">
        <v>45840</v>
      </c>
      <c r="C28" s="14" t="str">
        <f t="shared" si="0"/>
        <v/>
      </c>
      <c r="D28" s="87"/>
      <c r="E28" s="87"/>
      <c r="F28" s="23"/>
      <c r="G28" s="26">
        <f t="shared" ref="G28:G30" si="17">D28+E28+F28-E27-F27</f>
        <v>0</v>
      </c>
      <c r="H28" s="132"/>
      <c r="I28" s="63"/>
      <c r="J28" s="63"/>
      <c r="K28" s="170">
        <f t="shared" si="8"/>
        <v>0</v>
      </c>
      <c r="L28" s="171"/>
      <c r="M28" s="153"/>
      <c r="N28" s="149">
        <f>L28+K28+G28+M28</f>
        <v>0</v>
      </c>
      <c r="O28" s="67">
        <f t="shared" si="3"/>
        <v>2088783.3281818172</v>
      </c>
      <c r="P28" s="7">
        <f t="shared" si="6"/>
        <v>45953233.219999976</v>
      </c>
      <c r="Q28" s="164">
        <f>Q27+N28-1</f>
        <v>2856645.51</v>
      </c>
      <c r="R28" s="29">
        <f t="shared" si="1"/>
        <v>1350.5219496637296</v>
      </c>
      <c r="S28" s="5">
        <f>SUM($Q$7:$Q28)/T28+1</f>
        <v>2255817.3281818172</v>
      </c>
      <c r="T28" s="18">
        <v>22</v>
      </c>
      <c r="U28" s="4"/>
      <c r="V28" s="131"/>
      <c r="W28" s="105"/>
      <c r="X28" s="167"/>
      <c r="Y28" s="156">
        <f>Y27-K28-L28+2</f>
        <v>-2850293</v>
      </c>
      <c r="Z28" s="217"/>
      <c r="AA28" s="92"/>
      <c r="AD28" s="1"/>
      <c r="AE28" s="1"/>
    </row>
    <row r="29" spans="2:31">
      <c r="B29" s="116">
        <v>45841</v>
      </c>
      <c r="C29" s="14" t="str">
        <f t="shared" si="0"/>
        <v/>
      </c>
      <c r="D29" s="87"/>
      <c r="E29" s="87"/>
      <c r="F29" s="23"/>
      <c r="G29" s="26">
        <f t="shared" si="17"/>
        <v>0</v>
      </c>
      <c r="H29" s="132"/>
      <c r="I29" s="63"/>
      <c r="J29" s="63"/>
      <c r="K29" s="170">
        <f t="shared" si="8"/>
        <v>0</v>
      </c>
      <c r="L29" s="171"/>
      <c r="M29" s="153"/>
      <c r="N29" s="149">
        <f>L29+K29+G29+M29</f>
        <v>0</v>
      </c>
      <c r="O29" s="67">
        <f t="shared" si="3"/>
        <v>2114906.4665217381</v>
      </c>
      <c r="P29" s="7">
        <f t="shared" si="6"/>
        <v>48642848.729999974</v>
      </c>
      <c r="Q29" s="164">
        <f>Q28+N29+3</f>
        <v>2856648.51</v>
      </c>
      <c r="R29" s="29">
        <f t="shared" si="1"/>
        <v>1366.1608583463976</v>
      </c>
      <c r="S29" s="5">
        <f>SUM($Q$7:$Q29)/T29</f>
        <v>2281939.4665217381</v>
      </c>
      <c r="T29" s="18">
        <v>23</v>
      </c>
      <c r="U29" s="4"/>
      <c r="V29" s="131"/>
      <c r="W29" s="105"/>
      <c r="X29" s="167"/>
      <c r="Y29" s="156">
        <f>Y28-K29-L29-2</f>
        <v>-2850295</v>
      </c>
      <c r="Z29" s="217"/>
      <c r="AA29" s="92"/>
      <c r="AD29" s="1"/>
      <c r="AE29" s="1"/>
    </row>
    <row r="30" spans="2:31">
      <c r="B30" s="116">
        <v>45842</v>
      </c>
      <c r="C30" s="14" t="str">
        <f t="shared" si="0"/>
        <v/>
      </c>
      <c r="D30" s="87"/>
      <c r="E30" s="87"/>
      <c r="F30" s="23"/>
      <c r="G30" s="26">
        <f t="shared" si="17"/>
        <v>0</v>
      </c>
      <c r="H30" s="132"/>
      <c r="I30" s="63"/>
      <c r="J30" s="25"/>
      <c r="K30" s="170">
        <f t="shared" si="8"/>
        <v>0</v>
      </c>
      <c r="L30" s="171"/>
      <c r="M30" s="153"/>
      <c r="N30" s="149">
        <f>L30+K30+G30+M30</f>
        <v>0</v>
      </c>
      <c r="O30" s="67">
        <f t="shared" si="3"/>
        <v>2138852.6766666654</v>
      </c>
      <c r="P30" s="7">
        <f t="shared" si="6"/>
        <v>51332464.239999972</v>
      </c>
      <c r="Q30" s="164">
        <f>Q29+N30</f>
        <v>2856648.51</v>
      </c>
      <c r="R30" s="29">
        <f t="shared" si="1"/>
        <v>1380.4970734325943</v>
      </c>
      <c r="S30" s="5">
        <f>SUM($Q$7:$Q30)/T30</f>
        <v>2305885.6766666654</v>
      </c>
      <c r="T30" s="18">
        <v>24</v>
      </c>
      <c r="U30" s="4"/>
      <c r="V30" s="131"/>
      <c r="W30" s="105"/>
      <c r="X30" s="167"/>
      <c r="Y30" s="156">
        <f t="shared" si="15"/>
        <v>-2850295</v>
      </c>
      <c r="Z30" s="217"/>
      <c r="AA30" s="92"/>
      <c r="AD30" s="1"/>
      <c r="AE30" s="1"/>
    </row>
    <row r="31" spans="2:31">
      <c r="B31" s="116">
        <v>45843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2160883.189999999</v>
      </c>
      <c r="P31" s="7">
        <f t="shared" si="6"/>
        <v>54022079.74999997</v>
      </c>
      <c r="Q31" s="164">
        <f t="shared" ref="Q31:Q39" si="18">Q30+N31</f>
        <v>2856648.51</v>
      </c>
      <c r="R31" s="29">
        <f t="shared" si="1"/>
        <v>1393.6863913118959</v>
      </c>
      <c r="S31" s="5">
        <f>SUM($Q$7:$Q31)/T31</f>
        <v>2327916.189999999</v>
      </c>
      <c r="T31" s="18">
        <v>25</v>
      </c>
      <c r="U31" s="4"/>
      <c r="V31" s="137"/>
      <c r="W31" s="105"/>
      <c r="X31" s="167"/>
      <c r="Y31" s="156">
        <f t="shared" si="15"/>
        <v>-2850295</v>
      </c>
      <c r="Z31" s="217"/>
      <c r="AA31" s="92"/>
      <c r="AB31" s="92"/>
      <c r="AD31" s="1"/>
      <c r="AE31" s="1"/>
    </row>
    <row r="32" spans="2:31">
      <c r="B32" s="116">
        <v>45844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2181219.0484615373</v>
      </c>
      <c r="P32" s="7">
        <f t="shared" si="6"/>
        <v>56711695.259999968</v>
      </c>
      <c r="Q32" s="164">
        <f t="shared" si="18"/>
        <v>2856648.51</v>
      </c>
      <c r="R32" s="29">
        <f t="shared" si="1"/>
        <v>1405.8611462774047</v>
      </c>
      <c r="S32" s="5">
        <f>SUM($Q$7:$Q32)/T32</f>
        <v>2348252.0484615373</v>
      </c>
      <c r="T32" s="18">
        <v>26</v>
      </c>
      <c r="U32" s="27"/>
      <c r="V32" s="137"/>
      <c r="W32" s="105"/>
      <c r="X32" s="167"/>
      <c r="Y32" s="156">
        <f t="shared" si="15"/>
        <v>-2850295</v>
      </c>
      <c r="Z32" s="217"/>
      <c r="AD32" s="1"/>
      <c r="AE32" s="1"/>
    </row>
    <row r="33" spans="2:31">
      <c r="B33" s="116">
        <v>45845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8"/>
        <v>0</v>
      </c>
      <c r="L33" s="171"/>
      <c r="M33" s="153"/>
      <c r="N33" s="149">
        <f t="shared" si="11"/>
        <v>0</v>
      </c>
      <c r="O33" s="67">
        <f t="shared" si="3"/>
        <v>2200048.5099999988</v>
      </c>
      <c r="P33" s="7">
        <f t="shared" si="6"/>
        <v>59401309.769999966</v>
      </c>
      <c r="Q33" s="164">
        <f>Q32+N33-1</f>
        <v>2856647.51</v>
      </c>
      <c r="R33" s="29">
        <f t="shared" si="1"/>
        <v>1417.1340453682799</v>
      </c>
      <c r="S33" s="5">
        <f>SUM($Q$7:$Q33)/T33</f>
        <v>2367081.5099999988</v>
      </c>
      <c r="T33" s="18">
        <v>27</v>
      </c>
      <c r="U33" s="138">
        <f>B33</f>
        <v>45845</v>
      </c>
      <c r="V33" s="131"/>
      <c r="W33" s="105"/>
      <c r="X33" s="167" t="e">
        <f>AVERAGE(W33:W41)</f>
        <v>#DIV/0!</v>
      </c>
      <c r="Y33" s="156">
        <f>Y32-K33-L33</f>
        <v>-2850295</v>
      </c>
      <c r="Z33" s="217">
        <f>AVERAGE(Y33:Y41)</f>
        <v>-2850296.4444444445</v>
      </c>
      <c r="AD33" s="1"/>
      <c r="AE33" s="1"/>
    </row>
    <row r="34" spans="2:31">
      <c r="B34" s="116">
        <v>45846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8"/>
        <v>0</v>
      </c>
      <c r="L34" s="171"/>
      <c r="M34" s="153"/>
      <c r="N34" s="149">
        <f>L34+K34+G34+M34</f>
        <v>0</v>
      </c>
      <c r="O34" s="67">
        <f t="shared" si="3"/>
        <v>2217533.0457142843</v>
      </c>
      <c r="P34" s="7">
        <f t="shared" si="6"/>
        <v>62090925.279999964</v>
      </c>
      <c r="Q34" s="164">
        <f>Q33+N34+1</f>
        <v>2856648.51</v>
      </c>
      <c r="R34" s="29">
        <f t="shared" si="1"/>
        <v>1427.6017587628098</v>
      </c>
      <c r="S34" s="5">
        <f>SUM($Q$7:$Q34)/T34</f>
        <v>2384566.0457142843</v>
      </c>
      <c r="T34" s="18">
        <v>28</v>
      </c>
      <c r="U34" s="138">
        <f>B33+8</f>
        <v>45853</v>
      </c>
      <c r="V34" s="131"/>
      <c r="W34" s="105"/>
      <c r="X34" s="167"/>
      <c r="Y34" s="156">
        <f t="shared" si="15"/>
        <v>-2850295</v>
      </c>
      <c r="Z34" s="217"/>
      <c r="AA34" s="92"/>
      <c r="AD34" s="1"/>
      <c r="AE34" s="1"/>
    </row>
    <row r="35" spans="2:31">
      <c r="B35" s="116">
        <v>45847</v>
      </c>
      <c r="C35" s="14" t="str">
        <f t="shared" si="0"/>
        <v/>
      </c>
      <c r="D35" s="87"/>
      <c r="E35" s="87"/>
      <c r="F35" s="23"/>
      <c r="G35" s="26">
        <f t="shared" ref="G35:G37" si="19">D35+E35+F35-E34-F34</f>
        <v>0</v>
      </c>
      <c r="H35" s="132"/>
      <c r="I35" s="25"/>
      <c r="J35" s="25"/>
      <c r="K35" s="170">
        <f t="shared" si="8"/>
        <v>0</v>
      </c>
      <c r="L35" s="171"/>
      <c r="M35" s="153"/>
      <c r="N35" s="149">
        <f t="shared" si="11"/>
        <v>0</v>
      </c>
      <c r="O35" s="67">
        <f t="shared" si="3"/>
        <v>2233811.7858620677</v>
      </c>
      <c r="P35" s="7">
        <f t="shared" si="6"/>
        <v>64780541.789999962</v>
      </c>
      <c r="Q35" s="164">
        <f>Q34+N35+1</f>
        <v>2856649.51</v>
      </c>
      <c r="R35" s="29">
        <f t="shared" si="1"/>
        <v>1437.3475815330312</v>
      </c>
      <c r="S35" s="5">
        <f>SUM($Q$7:$Q35)/T35</f>
        <v>2400844.7858620677</v>
      </c>
      <c r="T35" s="18">
        <v>29</v>
      </c>
      <c r="U35" s="4"/>
      <c r="V35" s="131"/>
      <c r="W35" s="105"/>
      <c r="X35" s="167"/>
      <c r="Y35" s="156">
        <f>Y34-K35-L35-1</f>
        <v>-2850296</v>
      </c>
      <c r="Z35" s="217"/>
      <c r="AA35" s="92"/>
      <c r="AD35" s="1"/>
      <c r="AE35" s="1"/>
    </row>
    <row r="36" spans="2:31">
      <c r="B36" s="116">
        <v>45848</v>
      </c>
      <c r="C36" s="14" t="str">
        <f t="shared" si="0"/>
        <v/>
      </c>
      <c r="D36" s="87"/>
      <c r="E36" s="87"/>
      <c r="F36" s="23"/>
      <c r="G36" s="26">
        <f t="shared" si="19"/>
        <v>0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11"/>
        <v>0</v>
      </c>
      <c r="O36" s="67">
        <f t="shared" si="3"/>
        <v>2249005.3099999991</v>
      </c>
      <c r="P36" s="7">
        <f t="shared" si="6"/>
        <v>67470159.299999967</v>
      </c>
      <c r="Q36" s="164">
        <f>Q35+N36+1</f>
        <v>2856650.51</v>
      </c>
      <c r="R36" s="29">
        <f t="shared" si="1"/>
        <v>1446.4443014254662</v>
      </c>
      <c r="S36" s="5">
        <f>SUM($Q$7:$Q36)/T36+1</f>
        <v>2416039.3099999991</v>
      </c>
      <c r="T36" s="18">
        <v>30</v>
      </c>
      <c r="U36" s="4"/>
      <c r="V36" s="136"/>
      <c r="W36" s="105"/>
      <c r="X36" s="167"/>
      <c r="Y36" s="156">
        <f>Y35-K36-L36-1</f>
        <v>-2850297</v>
      </c>
      <c r="Z36" s="217"/>
      <c r="AD36" s="1"/>
      <c r="AE36" s="1"/>
    </row>
    <row r="37" spans="2:31">
      <c r="B37" s="116">
        <v>45849</v>
      </c>
      <c r="C37" s="14"/>
      <c r="D37" s="87"/>
      <c r="E37" s="87"/>
      <c r="F37" s="23"/>
      <c r="G37" s="26">
        <f t="shared" si="19"/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11"/>
        <v>0</v>
      </c>
      <c r="O37" s="67">
        <f t="shared" si="3"/>
        <v>2263218.6067741928</v>
      </c>
      <c r="P37" s="7">
        <f t="shared" si="6"/>
        <v>70159776.809999973</v>
      </c>
      <c r="Q37" s="164">
        <f>Q36+N37</f>
        <v>2856650.51</v>
      </c>
      <c r="R37" s="29">
        <f t="shared" si="1"/>
        <v>1454.9535761042384</v>
      </c>
      <c r="S37" s="5">
        <f>SUM($Q$7:$Q37)/T37+1</f>
        <v>2430252.6067741928</v>
      </c>
      <c r="T37" s="18">
        <v>31</v>
      </c>
      <c r="U37" s="27"/>
      <c r="V37" s="137"/>
      <c r="W37" s="105"/>
      <c r="X37" s="167"/>
      <c r="Y37" s="156">
        <f t="shared" si="15"/>
        <v>-2850297</v>
      </c>
      <c r="Z37" s="217"/>
      <c r="AA37" s="92"/>
      <c r="AD37" s="1"/>
      <c r="AE37" s="1"/>
    </row>
    <row r="38" spans="2:31">
      <c r="B38" s="116">
        <v>45850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2276543.5724999993</v>
      </c>
      <c r="P38" s="7">
        <f t="shared" si="6"/>
        <v>72849394.319999978</v>
      </c>
      <c r="Q38" s="164">
        <f t="shared" si="18"/>
        <v>2856650.51</v>
      </c>
      <c r="R38" s="29">
        <f t="shared" si="1"/>
        <v>1462.9304224314951</v>
      </c>
      <c r="S38" s="5">
        <f>SUM($Q$7:$Q38)/T38</f>
        <v>2443576.5724999993</v>
      </c>
      <c r="T38" s="18">
        <v>32</v>
      </c>
      <c r="U38" s="27"/>
      <c r="V38" s="137"/>
      <c r="W38" s="105"/>
      <c r="X38" s="167"/>
      <c r="Y38" s="156">
        <f t="shared" si="15"/>
        <v>-2850297</v>
      </c>
      <c r="Z38" s="217"/>
      <c r="AD38" s="1"/>
      <c r="AE38" s="1"/>
    </row>
    <row r="39" spans="2:31">
      <c r="B39" s="116">
        <v>45851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2289060.9645454539</v>
      </c>
      <c r="P39" s="7">
        <f t="shared" si="6"/>
        <v>75539011.829999983</v>
      </c>
      <c r="Q39" s="164">
        <f t="shared" si="18"/>
        <v>2856650.51</v>
      </c>
      <c r="R39" s="29">
        <f t="shared" si="1"/>
        <v>1470.4243859270048</v>
      </c>
      <c r="S39" s="5">
        <f>SUM($Q$7:$Q39)/T39</f>
        <v>2456093.9645454539</v>
      </c>
      <c r="T39" s="18">
        <v>33</v>
      </c>
      <c r="U39" s="27"/>
      <c r="V39" s="137"/>
      <c r="W39" s="105"/>
      <c r="X39" s="167"/>
      <c r="Y39" s="156">
        <f t="shared" si="15"/>
        <v>-2850297</v>
      </c>
      <c r="Z39" s="217"/>
      <c r="AD39" s="1"/>
      <c r="AE39" s="1"/>
    </row>
    <row r="40" spans="2:31">
      <c r="B40" s="116">
        <v>45852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2300842.0099999998</v>
      </c>
      <c r="P40" s="7">
        <f t="shared" si="6"/>
        <v>78228628.339999989</v>
      </c>
      <c r="Q40" s="164">
        <f>Q39+N40-1</f>
        <v>2856649.51</v>
      </c>
      <c r="R40" s="29">
        <f t="shared" si="1"/>
        <v>1477.4775104320702</v>
      </c>
      <c r="S40" s="5">
        <f>SUM($Q$7:$Q40)/T40</f>
        <v>2467875.0099999998</v>
      </c>
      <c r="T40" s="18">
        <v>34</v>
      </c>
      <c r="U40" s="138">
        <f>B40</f>
        <v>45852</v>
      </c>
      <c r="V40" s="131"/>
      <c r="W40" s="105"/>
      <c r="X40" s="167" t="e">
        <f>AVERAGE(W40:W48)</f>
        <v>#DIV/0!</v>
      </c>
      <c r="Y40" s="156">
        <f t="shared" si="15"/>
        <v>-2850297</v>
      </c>
      <c r="Z40" s="217">
        <f>AVERAGE(Y40:Y48)</f>
        <v>-2850297</v>
      </c>
      <c r="AD40" s="1"/>
      <c r="AE40" s="1"/>
    </row>
    <row r="41" spans="2:31">
      <c r="B41" s="116">
        <v>45853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11"/>
        <v>0</v>
      </c>
      <c r="O41" s="67">
        <f t="shared" si="3"/>
        <v>2311949.8814285714</v>
      </c>
      <c r="P41" s="7">
        <f t="shared" si="6"/>
        <v>80918245.849999994</v>
      </c>
      <c r="Q41" s="164">
        <f>Q40+N41+1</f>
        <v>2856650.51</v>
      </c>
      <c r="R41" s="29">
        <f t="shared" si="1"/>
        <v>1484.1276163563914</v>
      </c>
      <c r="S41" s="5">
        <f>SUM($Q$7:$Q41)/T41</f>
        <v>2478982.8814285714</v>
      </c>
      <c r="T41" s="18">
        <v>35</v>
      </c>
      <c r="U41" s="138">
        <f>B40+8</f>
        <v>45860</v>
      </c>
      <c r="V41" s="131"/>
      <c r="W41" s="105"/>
      <c r="X41" s="167"/>
      <c r="Y41" s="156">
        <f t="shared" si="15"/>
        <v>-2850297</v>
      </c>
      <c r="Z41" s="217"/>
      <c r="AD41" s="1"/>
      <c r="AE41" s="1"/>
    </row>
    <row r="42" spans="2:31">
      <c r="B42" s="116">
        <v>45854</v>
      </c>
      <c r="C42" s="14" t="str">
        <f t="shared" si="0"/>
        <v/>
      </c>
      <c r="D42" s="87"/>
      <c r="E42" s="87"/>
      <c r="F42" s="23"/>
      <c r="G42" s="26">
        <f t="shared" ref="G42:G43" si="20">D42+E42+F42-E41-F41</f>
        <v>0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11"/>
        <v>0</v>
      </c>
      <c r="O42" s="67">
        <f t="shared" si="3"/>
        <v>2322440.5933333333</v>
      </c>
      <c r="P42" s="7">
        <f t="shared" si="6"/>
        <v>83607861.359999999</v>
      </c>
      <c r="Q42" s="164">
        <f t="shared" ref="Q42" si="21">Q41+N42-2</f>
        <v>2856648.51</v>
      </c>
      <c r="R42" s="29">
        <f t="shared" si="1"/>
        <v>1490.4082386913562</v>
      </c>
      <c r="S42" s="5">
        <f>SUM($Q$7:$Q42)/T42</f>
        <v>2489473.5933333333</v>
      </c>
      <c r="T42" s="18">
        <v>36</v>
      </c>
      <c r="U42" s="138"/>
      <c r="V42" s="131"/>
      <c r="W42" s="105"/>
      <c r="X42" s="167"/>
      <c r="Y42" s="156">
        <f t="shared" si="15"/>
        <v>-2850297</v>
      </c>
      <c r="Z42" s="217"/>
      <c r="AD42" s="1"/>
      <c r="AE42" s="1"/>
    </row>
    <row r="43" spans="2:31">
      <c r="B43" s="116">
        <v>45855</v>
      </c>
      <c r="C43" s="14" t="str">
        <f t="shared" si="0"/>
        <v/>
      </c>
      <c r="D43" s="87"/>
      <c r="E43" s="87"/>
      <c r="F43" s="23"/>
      <c r="G43" s="26">
        <f t="shared" si="20"/>
        <v>0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11"/>
        <v>0</v>
      </c>
      <c r="O43" s="67">
        <f t="shared" si="3"/>
        <v>2332364.2667567567</v>
      </c>
      <c r="P43" s="7">
        <f t="shared" si="6"/>
        <v>86297477.870000005</v>
      </c>
      <c r="Q43" s="164">
        <f>Q42+N43+1</f>
        <v>2856649.51</v>
      </c>
      <c r="R43" s="29">
        <f t="shared" si="1"/>
        <v>1496.349384107785</v>
      </c>
      <c r="S43" s="5">
        <f>SUM($Q$7:$Q43)/T43</f>
        <v>2499397.2667567567</v>
      </c>
      <c r="T43" s="18">
        <v>37</v>
      </c>
      <c r="U43" s="138"/>
      <c r="V43" s="131"/>
      <c r="W43" s="105"/>
      <c r="X43" s="167"/>
      <c r="Y43" s="156">
        <f t="shared" si="15"/>
        <v>-2850297</v>
      </c>
      <c r="Z43" s="217"/>
      <c r="AD43" s="1"/>
      <c r="AE43" s="1"/>
    </row>
    <row r="44" spans="2:31">
      <c r="B44" s="116">
        <v>45856</v>
      </c>
      <c r="C44" s="14"/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8"/>
        <v>0</v>
      </c>
      <c r="L44" s="171"/>
      <c r="M44" s="153"/>
      <c r="N44" s="149">
        <f t="shared" si="11"/>
        <v>0</v>
      </c>
      <c r="O44" s="67">
        <f t="shared" si="3"/>
        <v>2341765.6415789477</v>
      </c>
      <c r="P44" s="7">
        <f t="shared" si="6"/>
        <v>88987094.38000001</v>
      </c>
      <c r="Q44" s="164">
        <f>Q43+N44</f>
        <v>2856649.51</v>
      </c>
      <c r="R44" s="29">
        <f t="shared" si="1"/>
        <v>1501.9778376601914</v>
      </c>
      <c r="S44" s="5">
        <f>SUM($Q$7:$Q44)/T44</f>
        <v>2508798.6415789477</v>
      </c>
      <c r="T44" s="18">
        <v>38</v>
      </c>
      <c r="U44" s="138"/>
      <c r="V44" s="131"/>
      <c r="W44" s="105"/>
      <c r="X44" s="167"/>
      <c r="Y44" s="156">
        <f t="shared" si="15"/>
        <v>-2850297</v>
      </c>
      <c r="Z44" s="217"/>
      <c r="AD44" s="1"/>
      <c r="AE44" s="1"/>
    </row>
    <row r="45" spans="2:31">
      <c r="B45" s="116">
        <v>45857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2350684.8946153852</v>
      </c>
      <c r="P45" s="7">
        <f t="shared" si="6"/>
        <v>91676710.890000015</v>
      </c>
      <c r="Q45" s="164">
        <f t="shared" ref="Q45:Q55" si="22">Q44+N45</f>
        <v>2856649.51</v>
      </c>
      <c r="R45" s="29">
        <f t="shared" si="1"/>
        <v>1507.3176525688848</v>
      </c>
      <c r="S45" s="5">
        <f>SUM($Q$7:$Q45)/T45</f>
        <v>2517717.8946153852</v>
      </c>
      <c r="T45" s="18">
        <v>39</v>
      </c>
      <c r="U45" s="138"/>
      <c r="V45" s="131"/>
      <c r="W45" s="105"/>
      <c r="X45" s="167"/>
      <c r="Y45" s="156">
        <f t="shared" si="15"/>
        <v>-2850297</v>
      </c>
      <c r="Z45" s="217"/>
      <c r="AD45" s="1"/>
      <c r="AE45" s="1"/>
    </row>
    <row r="46" spans="2:31">
      <c r="B46" s="116">
        <v>45858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2359158.1850000005</v>
      </c>
      <c r="P46" s="7">
        <f t="shared" si="6"/>
        <v>94366327.400000021</v>
      </c>
      <c r="Q46" s="164">
        <f t="shared" si="22"/>
        <v>2856649.51</v>
      </c>
      <c r="R46" s="29">
        <f t="shared" si="1"/>
        <v>1512.390476732143</v>
      </c>
      <c r="S46" s="5">
        <f>SUM($Q$7:$Q46)/T46</f>
        <v>2526191.1850000005</v>
      </c>
      <c r="T46" s="18">
        <v>40</v>
      </c>
      <c r="U46" s="138"/>
      <c r="V46" s="131"/>
      <c r="W46" s="105"/>
      <c r="X46" s="167"/>
      <c r="Y46" s="156">
        <f t="shared" si="15"/>
        <v>-2850297</v>
      </c>
      <c r="Z46" s="217"/>
      <c r="AD46" s="1"/>
      <c r="AE46" s="1"/>
    </row>
    <row r="47" spans="2:31">
      <c r="B47" s="116">
        <v>45859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8"/>
        <v>0</v>
      </c>
      <c r="L47" s="171"/>
      <c r="M47" s="153"/>
      <c r="N47" s="149">
        <f t="shared" si="11"/>
        <v>0</v>
      </c>
      <c r="O47" s="67">
        <f t="shared" si="3"/>
        <v>2367218.1441463423</v>
      </c>
      <c r="P47" s="7">
        <f t="shared" si="6"/>
        <v>97055943.910000026</v>
      </c>
      <c r="Q47" s="164">
        <f t="shared" si="22"/>
        <v>2856649.51</v>
      </c>
      <c r="R47" s="29">
        <f t="shared" si="1"/>
        <v>1517.2158460581695</v>
      </c>
      <c r="S47" s="5">
        <f>SUM($Q$7:$Q47)/T47</f>
        <v>2534251.1441463423</v>
      </c>
      <c r="T47" s="18">
        <v>41</v>
      </c>
      <c r="U47" s="138">
        <f>B47</f>
        <v>45859</v>
      </c>
      <c r="V47" s="131"/>
      <c r="W47" s="105"/>
      <c r="X47" s="167" t="e">
        <f>AVERAGE(W47:W55)</f>
        <v>#DIV/0!</v>
      </c>
      <c r="Y47" s="156">
        <f t="shared" si="15"/>
        <v>-2850297</v>
      </c>
      <c r="Z47" s="217">
        <f>AVERAGE(Y47:Y55)</f>
        <v>-2850297</v>
      </c>
      <c r="AD47" s="1"/>
      <c r="AE47" s="1"/>
    </row>
    <row r="48" spans="2:31">
      <c r="B48" s="116">
        <v>45860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11"/>
        <v>0</v>
      </c>
      <c r="O48" s="67">
        <f t="shared" si="3"/>
        <v>2374894.3195238104</v>
      </c>
      <c r="P48" s="7">
        <f t="shared" si="6"/>
        <v>99745561.420000032</v>
      </c>
      <c r="Q48" s="164">
        <f>Q47+N48+1</f>
        <v>2856650.51</v>
      </c>
      <c r="R48" s="29">
        <f t="shared" si="1"/>
        <v>1521.8114501468633</v>
      </c>
      <c r="S48" s="5">
        <f>SUM($Q$7:$Q48)/T48</f>
        <v>2541927.3195238104</v>
      </c>
      <c r="T48" s="18">
        <v>42</v>
      </c>
      <c r="U48" s="138">
        <f>B47+8</f>
        <v>45867</v>
      </c>
      <c r="V48" s="131"/>
      <c r="W48" s="105"/>
      <c r="X48" s="167"/>
      <c r="Y48" s="156">
        <f t="shared" si="15"/>
        <v>-2850297</v>
      </c>
      <c r="Z48" s="217"/>
      <c r="AD48" s="1"/>
      <c r="AE48" s="1"/>
    </row>
    <row r="49" spans="2:31">
      <c r="B49" s="116">
        <v>45861</v>
      </c>
      <c r="C49" s="14" t="str">
        <f t="shared" si="0"/>
        <v/>
      </c>
      <c r="D49" s="87"/>
      <c r="E49" s="87"/>
      <c r="F49" s="23"/>
      <c r="G49" s="26">
        <f t="shared" ref="G49:G50" si="23">D49+E49+F49-E48-F48</f>
        <v>0</v>
      </c>
      <c r="H49" s="132"/>
      <c r="I49" s="25"/>
      <c r="J49" s="25"/>
      <c r="K49" s="170">
        <f t="shared" si="8"/>
        <v>0</v>
      </c>
      <c r="L49" s="171"/>
      <c r="M49" s="153"/>
      <c r="N49" s="149">
        <f>L49+K49+G49+M49</f>
        <v>0</v>
      </c>
      <c r="O49" s="67">
        <f t="shared" si="3"/>
        <v>2382213.463488373</v>
      </c>
      <c r="P49" s="7">
        <f t="shared" si="6"/>
        <v>102435178.93000004</v>
      </c>
      <c r="Q49" s="164">
        <f t="shared" si="22"/>
        <v>2856650.51</v>
      </c>
      <c r="R49" s="29">
        <f t="shared" si="1"/>
        <v>1526.1933052081763</v>
      </c>
      <c r="S49" s="5">
        <f>SUM($Q$7:$Q49)/T49</f>
        <v>2549246.463488373</v>
      </c>
      <c r="T49" s="18">
        <v>43</v>
      </c>
      <c r="U49" s="138"/>
      <c r="V49" s="131"/>
      <c r="W49" s="105"/>
      <c r="X49" s="167"/>
      <c r="Y49" s="156">
        <f t="shared" si="15"/>
        <v>-2850297</v>
      </c>
      <c r="Z49" s="217"/>
      <c r="AD49" s="1"/>
      <c r="AE49" s="1"/>
    </row>
    <row r="50" spans="2:31">
      <c r="B50" s="116">
        <v>45862</v>
      </c>
      <c r="C50" s="14" t="str">
        <f t="shared" si="0"/>
        <v/>
      </c>
      <c r="D50" s="87"/>
      <c r="E50" s="87"/>
      <c r="F50" s="23"/>
      <c r="G50" s="26">
        <f t="shared" si="23"/>
        <v>0</v>
      </c>
      <c r="H50" s="132"/>
      <c r="I50" s="25"/>
      <c r="J50" s="25"/>
      <c r="K50" s="170">
        <f t="shared" si="8"/>
        <v>0</v>
      </c>
      <c r="L50" s="171"/>
      <c r="M50" s="153"/>
      <c r="N50" s="149">
        <f t="shared" ref="N50:N55" si="24">L50+K50+G50+M50</f>
        <v>0</v>
      </c>
      <c r="O50" s="67">
        <f t="shared" si="3"/>
        <v>2389199.9190909099</v>
      </c>
      <c r="P50" s="7">
        <f t="shared" si="6"/>
        <v>105124796.44000004</v>
      </c>
      <c r="Q50" s="164">
        <f>Q49+N50</f>
        <v>2856650.51</v>
      </c>
      <c r="R50" s="29">
        <f t="shared" si="1"/>
        <v>1530.3759850394292</v>
      </c>
      <c r="S50" s="5">
        <f>SUM($Q$7:$Q50)/T50</f>
        <v>2556232.9190909099</v>
      </c>
      <c r="T50" s="18">
        <v>44</v>
      </c>
      <c r="U50" s="138"/>
      <c r="V50" s="131"/>
      <c r="W50" s="105"/>
      <c r="X50" s="167"/>
      <c r="Y50" s="156">
        <f t="shared" si="15"/>
        <v>-2850297</v>
      </c>
      <c r="Z50" s="217"/>
      <c r="AD50" s="1"/>
      <c r="AE50" s="1"/>
    </row>
    <row r="51" spans="2:31">
      <c r="B51" s="116">
        <v>45863</v>
      </c>
      <c r="C51" s="14" t="str">
        <f t="shared" si="0"/>
        <v/>
      </c>
      <c r="D51" s="87"/>
      <c r="E51" s="87"/>
      <c r="F51" s="23"/>
      <c r="G51" s="26">
        <f>D51+E51+F51-E50-F50</f>
        <v>0</v>
      </c>
      <c r="H51" s="132"/>
      <c r="I51" s="25"/>
      <c r="J51" s="25"/>
      <c r="K51" s="170">
        <f t="shared" si="8"/>
        <v>0</v>
      </c>
      <c r="L51" s="171"/>
      <c r="M51" s="153"/>
      <c r="N51" s="149">
        <f t="shared" si="24"/>
        <v>0</v>
      </c>
      <c r="O51" s="67">
        <f t="shared" si="3"/>
        <v>2395875.8655555565</v>
      </c>
      <c r="P51" s="7">
        <f t="shared" si="6"/>
        <v>107814413.95000005</v>
      </c>
      <c r="Q51" s="164">
        <f t="shared" si="22"/>
        <v>2856650.51</v>
      </c>
      <c r="R51" s="29">
        <f t="shared" si="1"/>
        <v>1534.3727679892934</v>
      </c>
      <c r="S51" s="5">
        <f>SUM($Q$7:$Q51)/T51</f>
        <v>2562908.8655555565</v>
      </c>
      <c r="T51" s="18">
        <v>45</v>
      </c>
      <c r="U51" s="138"/>
      <c r="V51" s="131"/>
      <c r="W51" s="105"/>
      <c r="X51" s="167"/>
      <c r="Y51" s="156">
        <f t="shared" si="15"/>
        <v>-2850297</v>
      </c>
      <c r="Z51" s="217"/>
      <c r="AD51" s="1"/>
      <c r="AE51" s="1"/>
    </row>
    <row r="52" spans="2:31">
      <c r="B52" s="116">
        <v>45864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2402261.5534782619</v>
      </c>
      <c r="P52" s="7">
        <f t="shared" si="6"/>
        <v>110504031.46000005</v>
      </c>
      <c r="Q52" s="164">
        <f>Q51+N52</f>
        <v>2856650.51</v>
      </c>
      <c r="R52" s="29">
        <f t="shared" si="1"/>
        <v>1538.1957777674243</v>
      </c>
      <c r="S52" s="5">
        <f>SUM($Q$7:$Q52)/T52</f>
        <v>2569294.5534782619</v>
      </c>
      <c r="T52" s="18">
        <v>46</v>
      </c>
      <c r="U52" s="138"/>
      <c r="V52" s="131"/>
      <c r="W52" s="105"/>
      <c r="X52" s="167"/>
      <c r="Y52" s="156">
        <f t="shared" si="15"/>
        <v>-2850297</v>
      </c>
      <c r="Z52" s="217"/>
      <c r="AD52" s="1"/>
      <c r="AE52" s="1"/>
    </row>
    <row r="53" spans="2:31">
      <c r="B53" s="116">
        <v>45865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2408375.5100000012</v>
      </c>
      <c r="P53" s="7">
        <f t="shared" si="6"/>
        <v>113193648.97000006</v>
      </c>
      <c r="Q53" s="164">
        <f t="shared" si="22"/>
        <v>2856650.51</v>
      </c>
      <c r="R53" s="29">
        <f t="shared" si="1"/>
        <v>1541.8561062784008</v>
      </c>
      <c r="S53" s="5">
        <f>SUM($Q$7:$Q53)/T53</f>
        <v>2575408.5100000012</v>
      </c>
      <c r="T53" s="18">
        <v>47</v>
      </c>
      <c r="U53" s="138"/>
      <c r="V53" s="131"/>
      <c r="W53" s="105"/>
      <c r="X53" s="167"/>
      <c r="Y53" s="156">
        <f t="shared" si="15"/>
        <v>-2850297</v>
      </c>
      <c r="Z53" s="217"/>
      <c r="AD53" s="1"/>
      <c r="AE53" s="1"/>
    </row>
    <row r="54" spans="2:31">
      <c r="B54" s="116">
        <v>45866</v>
      </c>
      <c r="C54" s="14" t="str">
        <f t="shared" si="0"/>
        <v/>
      </c>
      <c r="D54" s="87"/>
      <c r="E54" s="87"/>
      <c r="F54" s="23"/>
      <c r="G54" s="26">
        <f>D54+E54+F54-E51-F51</f>
        <v>0</v>
      </c>
      <c r="H54" s="132"/>
      <c r="I54" s="25"/>
      <c r="J54" s="25"/>
      <c r="K54" s="170">
        <f t="shared" si="8"/>
        <v>0</v>
      </c>
      <c r="L54" s="171"/>
      <c r="M54" s="153"/>
      <c r="N54" s="149">
        <f t="shared" si="24"/>
        <v>0</v>
      </c>
      <c r="O54" s="67">
        <f t="shared" si="3"/>
        <v>2414234.7183333347</v>
      </c>
      <c r="P54" s="7">
        <f t="shared" si="6"/>
        <v>115883266.48000006</v>
      </c>
      <c r="Q54" s="164">
        <f>Q53+N54</f>
        <v>2856650.51</v>
      </c>
      <c r="R54" s="29">
        <f t="shared" si="1"/>
        <v>1545.3639211014199</v>
      </c>
      <c r="S54" s="5">
        <f>SUM($Q$7:$Q54)/T54</f>
        <v>2581267.7183333347</v>
      </c>
      <c r="T54" s="18">
        <v>48</v>
      </c>
      <c r="U54" s="138"/>
      <c r="V54" s="131"/>
      <c r="W54" s="105"/>
      <c r="X54" s="167"/>
      <c r="Y54" s="156">
        <f t="shared" si="15"/>
        <v>-2850297</v>
      </c>
      <c r="Z54" s="217"/>
      <c r="AD54" s="1"/>
      <c r="AE54" s="1"/>
    </row>
    <row r="55" spans="2:31">
      <c r="B55" s="116">
        <v>45867</v>
      </c>
      <c r="C55" s="14" t="str">
        <f t="shared" si="0"/>
        <v/>
      </c>
      <c r="D55" s="87"/>
      <c r="E55" s="87"/>
      <c r="F55" s="23"/>
      <c r="G55" s="26">
        <f>D55+E55+F55-E54-F54</f>
        <v>0</v>
      </c>
      <c r="H55" s="132"/>
      <c r="I55" s="25"/>
      <c r="J55" s="25"/>
      <c r="K55" s="170">
        <f t="shared" si="8"/>
        <v>0</v>
      </c>
      <c r="L55" s="171"/>
      <c r="M55" s="153"/>
      <c r="N55" s="149">
        <f t="shared" si="24"/>
        <v>0</v>
      </c>
      <c r="O55" s="67">
        <f t="shared" si="3"/>
        <v>2419854.7753061238</v>
      </c>
      <c r="P55" s="7">
        <f t="shared" si="6"/>
        <v>118572883.99000007</v>
      </c>
      <c r="Q55" s="164">
        <f t="shared" si="22"/>
        <v>2856650.51</v>
      </c>
      <c r="R55" s="29">
        <f t="shared" si="1"/>
        <v>1548.7285598092135</v>
      </c>
      <c r="S55" s="5">
        <f>SUM($Q$7:$Q55)/T55</f>
        <v>2586887.7753061238</v>
      </c>
      <c r="T55" s="18">
        <v>49</v>
      </c>
      <c r="U55" s="138"/>
      <c r="V55" s="131"/>
      <c r="W55" s="105"/>
      <c r="X55" s="167"/>
      <c r="Y55" s="156">
        <f t="shared" si="15"/>
        <v>-2850297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'MAY 2025'!Q55</f>
        <v>189155.51</v>
      </c>
    </row>
    <row r="60" spans="2:31">
      <c r="D60" s="138" t="s">
        <v>4</v>
      </c>
      <c r="E60" s="139"/>
      <c r="F60" s="143"/>
      <c r="G60" s="91">
        <f>'MAY 2025'!E55</f>
        <v>8</v>
      </c>
    </row>
    <row r="61" spans="2:31">
      <c r="D61" s="138" t="s">
        <v>60</v>
      </c>
      <c r="E61" s="144"/>
      <c r="F61" s="143"/>
      <c r="G61" s="91">
        <f>'MAY 2025'!F55</f>
        <v>-2679798</v>
      </c>
    </row>
    <row r="62" spans="2:31" ht="12.75" thickBot="1">
      <c r="D62" s="140" t="s">
        <v>46</v>
      </c>
      <c r="E62" s="145"/>
      <c r="F62" s="146"/>
      <c r="G62" s="158">
        <f>'MAY 2025'!Y55</f>
        <v>-2847917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589"/>
  <sheetViews>
    <sheetView topLeftCell="A5563" workbookViewId="0">
      <selection activeCell="E5601" sqref="E5601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  <row r="5506" spans="1:3">
      <c r="A5506" s="102">
        <v>45740</v>
      </c>
      <c r="B5506">
        <v>77</v>
      </c>
      <c r="C5506" s="106">
        <v>2853348</v>
      </c>
    </row>
    <row r="5507" spans="1:3">
      <c r="A5507" s="102">
        <v>45741</v>
      </c>
      <c r="B5507">
        <v>96</v>
      </c>
      <c r="C5507" s="106">
        <v>2831304</v>
      </c>
    </row>
    <row r="5508" spans="1:3">
      <c r="A5508" s="102">
        <v>45742</v>
      </c>
      <c r="B5508">
        <v>109</v>
      </c>
      <c r="C5508" s="106">
        <v>2837752</v>
      </c>
    </row>
    <row r="5509" spans="1:3">
      <c r="A5509" s="102">
        <v>45743</v>
      </c>
      <c r="B5509">
        <v>105</v>
      </c>
      <c r="C5509" s="106">
        <v>2829142</v>
      </c>
    </row>
    <row r="5510" spans="1:3">
      <c r="A5510" s="102">
        <v>45744</v>
      </c>
      <c r="B5510">
        <v>152</v>
      </c>
      <c r="C5510" s="106">
        <v>2821917</v>
      </c>
    </row>
    <row r="5511" spans="1:3">
      <c r="A5511" s="102">
        <v>45745</v>
      </c>
      <c r="B5511">
        <v>152</v>
      </c>
      <c r="C5511" s="106">
        <v>2821917</v>
      </c>
    </row>
    <row r="5512" spans="1:3">
      <c r="A5512" s="102">
        <v>45746</v>
      </c>
      <c r="B5512">
        <v>152</v>
      </c>
      <c r="C5512" s="106">
        <v>2821917</v>
      </c>
    </row>
    <row r="5513" spans="1:3">
      <c r="A5513" s="102">
        <v>45747</v>
      </c>
      <c r="B5513">
        <v>40</v>
      </c>
      <c r="C5513" s="106">
        <v>2788447</v>
      </c>
    </row>
    <row r="5514" spans="1:3">
      <c r="A5514" s="102">
        <v>45748</v>
      </c>
      <c r="B5514">
        <v>20</v>
      </c>
      <c r="C5514" s="106">
        <v>2804654</v>
      </c>
    </row>
    <row r="5515" spans="1:3">
      <c r="A5515" s="102">
        <v>45749</v>
      </c>
      <c r="B5515">
        <v>0</v>
      </c>
      <c r="C5515" s="106">
        <v>2828174</v>
      </c>
    </row>
    <row r="5516" spans="1:3">
      <c r="A5516" s="102">
        <v>45750</v>
      </c>
      <c r="B5516">
        <v>0</v>
      </c>
      <c r="C5516" s="106">
        <v>2824417</v>
      </c>
    </row>
    <row r="5517" spans="1:3">
      <c r="A5517" s="102">
        <v>45751</v>
      </c>
      <c r="B5517">
        <v>0</v>
      </c>
      <c r="C5517" s="106">
        <v>2818213</v>
      </c>
    </row>
    <row r="5518" spans="1:3">
      <c r="A5518" s="102">
        <v>45752</v>
      </c>
      <c r="B5518">
        <v>0</v>
      </c>
      <c r="C5518" s="106">
        <v>2818213</v>
      </c>
    </row>
    <row r="5519" spans="1:3">
      <c r="A5519" s="102">
        <v>45753</v>
      </c>
      <c r="B5519">
        <v>0</v>
      </c>
      <c r="C5519" s="106">
        <v>2818213</v>
      </c>
    </row>
    <row r="5520" spans="1:3">
      <c r="A5520" s="102">
        <v>45754</v>
      </c>
      <c r="B5520">
        <v>0</v>
      </c>
      <c r="C5520" s="106">
        <v>2809392</v>
      </c>
    </row>
    <row r="5521" spans="1:3">
      <c r="A5521" s="102">
        <v>45755</v>
      </c>
      <c r="B5521">
        <v>0</v>
      </c>
      <c r="C5521" s="106">
        <v>2822277</v>
      </c>
    </row>
    <row r="5522" spans="1:3">
      <c r="A5522" s="102">
        <v>45756</v>
      </c>
      <c r="B5522">
        <v>6</v>
      </c>
      <c r="C5522" s="106">
        <v>2816243</v>
      </c>
    </row>
    <row r="5523" spans="1:3">
      <c r="A5523" s="102">
        <v>45757</v>
      </c>
      <c r="B5523">
        <v>10</v>
      </c>
      <c r="C5523" s="106">
        <v>2807745</v>
      </c>
    </row>
    <row r="5524" spans="1:3">
      <c r="A5524" s="102">
        <v>45758</v>
      </c>
      <c r="B5524">
        <v>0</v>
      </c>
      <c r="C5524" s="106">
        <v>2811291</v>
      </c>
    </row>
    <row r="5525" spans="1:3">
      <c r="A5525" s="102">
        <v>45759</v>
      </c>
      <c r="B5525">
        <v>0</v>
      </c>
      <c r="C5525" s="106">
        <v>2811291</v>
      </c>
    </row>
    <row r="5526" spans="1:3">
      <c r="A5526" s="102">
        <v>45760</v>
      </c>
      <c r="B5526">
        <v>0</v>
      </c>
      <c r="C5526" s="106">
        <v>2811291</v>
      </c>
    </row>
    <row r="5527" spans="1:3">
      <c r="A5527" s="102">
        <v>45761</v>
      </c>
      <c r="B5527">
        <v>0</v>
      </c>
      <c r="C5527" s="106">
        <v>2800413</v>
      </c>
    </row>
    <row r="5528" spans="1:3">
      <c r="A5528" s="102">
        <v>45762</v>
      </c>
      <c r="B5528">
        <v>0</v>
      </c>
      <c r="C5528" s="106">
        <v>2764115</v>
      </c>
    </row>
    <row r="5529" spans="1:3">
      <c r="A5529" s="102">
        <v>45763</v>
      </c>
      <c r="B5529">
        <v>20</v>
      </c>
      <c r="C5529" s="106">
        <v>2760548</v>
      </c>
    </row>
    <row r="5530" spans="1:3">
      <c r="A5530" s="102">
        <v>45764</v>
      </c>
      <c r="B5530">
        <v>20</v>
      </c>
      <c r="C5530" s="106">
        <v>2730689</v>
      </c>
    </row>
    <row r="5531" spans="1:3">
      <c r="A5531" s="102">
        <v>45765</v>
      </c>
      <c r="B5531">
        <v>20</v>
      </c>
      <c r="C5531" s="106">
        <v>2730689</v>
      </c>
    </row>
    <row r="5532" spans="1:3">
      <c r="A5532" s="102">
        <v>45766</v>
      </c>
      <c r="B5532">
        <v>20</v>
      </c>
      <c r="C5532" s="106">
        <v>2730689</v>
      </c>
    </row>
    <row r="5533" spans="1:3">
      <c r="A5533" s="102">
        <v>45767</v>
      </c>
      <c r="B5533">
        <v>20</v>
      </c>
      <c r="C5533" s="106">
        <v>2730689</v>
      </c>
    </row>
    <row r="5534" spans="1:3">
      <c r="A5534" s="102">
        <v>45768</v>
      </c>
      <c r="B5534">
        <v>20</v>
      </c>
      <c r="C5534" s="106">
        <v>2730689</v>
      </c>
    </row>
    <row r="5535" spans="1:3">
      <c r="A5535" s="102">
        <v>45769</v>
      </c>
      <c r="B5535">
        <v>0</v>
      </c>
      <c r="C5535" s="106">
        <v>2707202</v>
      </c>
    </row>
    <row r="5536" spans="1:3">
      <c r="A5536" s="102">
        <v>45770</v>
      </c>
      <c r="B5536">
        <v>100</v>
      </c>
      <c r="C5536" s="106">
        <v>2674801</v>
      </c>
    </row>
    <row r="5537" spans="1:3">
      <c r="A5537" s="102">
        <v>45771</v>
      </c>
      <c r="B5537">
        <v>220</v>
      </c>
      <c r="C5537" s="106">
        <v>2726027</v>
      </c>
    </row>
    <row r="5538" spans="1:3">
      <c r="A5538" s="102">
        <v>45772</v>
      </c>
      <c r="B5538">
        <v>140</v>
      </c>
      <c r="C5538" s="106">
        <v>2757291</v>
      </c>
    </row>
    <row r="5539" spans="1:3">
      <c r="A5539" s="102">
        <v>45773</v>
      </c>
      <c r="B5539">
        <v>140</v>
      </c>
      <c r="C5539" s="106">
        <v>2757291</v>
      </c>
    </row>
    <row r="5540" spans="1:3">
      <c r="A5540" s="102">
        <v>45774</v>
      </c>
      <c r="B5540">
        <v>140</v>
      </c>
      <c r="C5540" s="106">
        <v>2757291</v>
      </c>
    </row>
    <row r="5541" spans="1:3">
      <c r="A5541" s="102">
        <v>45775</v>
      </c>
      <c r="B5541">
        <v>182</v>
      </c>
      <c r="C5541" s="106">
        <v>2768641</v>
      </c>
    </row>
    <row r="5542" spans="1:3">
      <c r="A5542" s="102">
        <v>45776</v>
      </c>
      <c r="B5542">
        <v>6</v>
      </c>
      <c r="C5542" s="106">
        <v>2742327</v>
      </c>
    </row>
    <row r="5543" spans="1:3">
      <c r="A5543" s="102">
        <v>45777</v>
      </c>
      <c r="B5543">
        <v>0</v>
      </c>
      <c r="C5543" s="106">
        <v>2735888</v>
      </c>
    </row>
    <row r="5544" spans="1:3">
      <c r="A5544" s="102">
        <v>45778</v>
      </c>
      <c r="B5544">
        <v>0</v>
      </c>
      <c r="C5544" s="106">
        <v>2735888</v>
      </c>
    </row>
    <row r="5545" spans="1:3">
      <c r="A5545" s="102">
        <v>45779</v>
      </c>
      <c r="B5545">
        <v>25</v>
      </c>
      <c r="C5545" s="106">
        <v>2767921</v>
      </c>
    </row>
    <row r="5546" spans="1:3">
      <c r="A5546" s="102">
        <v>45780</v>
      </c>
      <c r="B5546">
        <v>25</v>
      </c>
      <c r="C5546" s="106">
        <v>2767921</v>
      </c>
    </row>
    <row r="5547" spans="1:3">
      <c r="A5547" s="102">
        <v>45781</v>
      </c>
      <c r="B5547">
        <v>25</v>
      </c>
      <c r="C5547" s="106">
        <v>2767921</v>
      </c>
    </row>
    <row r="5548" spans="1:3">
      <c r="A5548" s="102">
        <v>45782</v>
      </c>
      <c r="B5548">
        <v>26</v>
      </c>
      <c r="C5548" s="106">
        <v>2776441</v>
      </c>
    </row>
    <row r="5549" spans="1:3">
      <c r="A5549" s="102">
        <v>45783</v>
      </c>
      <c r="B5549">
        <v>20</v>
      </c>
      <c r="C5549" s="106">
        <v>2792173</v>
      </c>
    </row>
    <row r="5550" spans="1:3">
      <c r="A5550" s="102">
        <v>45784</v>
      </c>
      <c r="B5550">
        <v>0</v>
      </c>
      <c r="C5550" s="106">
        <v>2780734</v>
      </c>
    </row>
    <row r="5551" spans="1:3">
      <c r="A5551" s="102">
        <v>45785</v>
      </c>
      <c r="B5551">
        <v>0</v>
      </c>
      <c r="C5551" s="106">
        <v>2782267</v>
      </c>
    </row>
    <row r="5552" spans="1:3">
      <c r="A5552" s="102">
        <v>45786</v>
      </c>
      <c r="B5552">
        <v>0</v>
      </c>
      <c r="C5552" s="106">
        <v>2783287</v>
      </c>
    </row>
    <row r="5553" spans="1:3">
      <c r="A5553" s="102">
        <v>45787</v>
      </c>
      <c r="B5553">
        <v>0</v>
      </c>
      <c r="C5553" s="106">
        <v>2783287</v>
      </c>
    </row>
    <row r="5554" spans="1:3">
      <c r="A5554" s="102">
        <v>45788</v>
      </c>
      <c r="B5554">
        <v>0</v>
      </c>
      <c r="C5554" s="106">
        <v>2783287</v>
      </c>
    </row>
    <row r="5555" spans="1:3">
      <c r="A5555" s="102">
        <v>45789</v>
      </c>
      <c r="B5555">
        <v>80</v>
      </c>
      <c r="C5555" s="106">
        <v>2779995</v>
      </c>
    </row>
    <row r="5556" spans="1:3">
      <c r="A5556" s="102">
        <v>45790</v>
      </c>
      <c r="B5556">
        <v>50</v>
      </c>
      <c r="C5556" s="106">
        <v>2787940</v>
      </c>
    </row>
    <row r="5557" spans="1:3">
      <c r="A5557" s="102">
        <v>45791</v>
      </c>
      <c r="B5557">
        <v>0</v>
      </c>
      <c r="C5557" s="106">
        <v>2784968</v>
      </c>
    </row>
    <row r="5558" spans="1:3">
      <c r="A5558" s="102">
        <v>45792</v>
      </c>
      <c r="B5558">
        <v>0</v>
      </c>
      <c r="C5558" s="106">
        <v>2766586</v>
      </c>
    </row>
    <row r="5559" spans="1:3">
      <c r="A5559" s="102">
        <v>45793</v>
      </c>
      <c r="B5559">
        <v>0</v>
      </c>
      <c r="C5559" s="106">
        <v>2767585</v>
      </c>
    </row>
    <row r="5560" spans="1:3">
      <c r="A5560" s="102">
        <v>45794</v>
      </c>
      <c r="B5560">
        <v>0</v>
      </c>
      <c r="C5560" s="106">
        <v>2767585</v>
      </c>
    </row>
    <row r="5561" spans="1:3">
      <c r="A5561" s="102">
        <v>45795</v>
      </c>
      <c r="B5561">
        <v>0</v>
      </c>
      <c r="C5561" s="106">
        <v>2767585</v>
      </c>
    </row>
    <row r="5562" spans="1:3">
      <c r="A5562" s="102">
        <v>45796</v>
      </c>
      <c r="B5562">
        <v>0</v>
      </c>
      <c r="C5562" s="106">
        <v>2769210</v>
      </c>
    </row>
    <row r="5563" spans="1:3">
      <c r="A5563" s="102">
        <v>45797</v>
      </c>
      <c r="B5563">
        <v>22</v>
      </c>
      <c r="C5563" s="106">
        <v>2767584</v>
      </c>
    </row>
    <row r="5564" spans="1:3">
      <c r="A5564" s="102">
        <v>45798</v>
      </c>
      <c r="B5564">
        <v>162</v>
      </c>
      <c r="C5564" s="106">
        <v>2768048</v>
      </c>
    </row>
    <row r="5565" spans="1:3">
      <c r="A5565" s="102">
        <v>45799</v>
      </c>
      <c r="B5565">
        <v>55</v>
      </c>
      <c r="C5565" s="106">
        <v>2768013</v>
      </c>
    </row>
    <row r="5566" spans="1:3">
      <c r="A5566" s="102">
        <v>45800</v>
      </c>
      <c r="B5566">
        <v>55</v>
      </c>
      <c r="C5566" s="106">
        <v>2757692</v>
      </c>
    </row>
    <row r="5567" spans="1:3">
      <c r="A5567" s="102">
        <v>45801</v>
      </c>
      <c r="B5567">
        <v>55</v>
      </c>
      <c r="C5567" s="106">
        <v>2757692</v>
      </c>
    </row>
    <row r="5568" spans="1:3">
      <c r="A5568" s="102">
        <v>45802</v>
      </c>
      <c r="B5568">
        <v>55</v>
      </c>
      <c r="C5568" s="106">
        <v>2757692</v>
      </c>
    </row>
    <row r="5569" spans="1:3">
      <c r="A5569" s="102">
        <v>45803</v>
      </c>
      <c r="B5569">
        <v>63</v>
      </c>
      <c r="C5569" s="106">
        <v>2729610</v>
      </c>
    </row>
    <row r="5570" spans="1:3">
      <c r="A5570" s="102">
        <v>45804</v>
      </c>
      <c r="B5570">
        <v>122</v>
      </c>
      <c r="C5570" s="106">
        <v>2722124</v>
      </c>
    </row>
    <row r="5571" spans="1:3">
      <c r="A5571" s="102">
        <v>45805</v>
      </c>
      <c r="B5571">
        <v>70</v>
      </c>
      <c r="C5571" s="106">
        <v>2726133</v>
      </c>
    </row>
    <row r="5572" spans="1:3">
      <c r="A5572" s="102">
        <v>45806</v>
      </c>
      <c r="B5572">
        <v>42</v>
      </c>
      <c r="C5572" s="106">
        <v>2700954</v>
      </c>
    </row>
    <row r="5573" spans="1:3">
      <c r="A5573" s="102">
        <v>45807</v>
      </c>
      <c r="B5573">
        <v>183</v>
      </c>
      <c r="C5573" s="106">
        <v>2704410</v>
      </c>
    </row>
    <row r="5574" spans="1:3">
      <c r="A5574" s="102">
        <v>45808</v>
      </c>
      <c r="B5574">
        <v>183</v>
      </c>
      <c r="C5574" s="106">
        <v>2704410</v>
      </c>
    </row>
    <row r="5575" spans="1:3">
      <c r="A5575" s="102">
        <v>45809</v>
      </c>
      <c r="B5575">
        <v>183</v>
      </c>
      <c r="C5575" s="106">
        <v>2704410</v>
      </c>
    </row>
    <row r="5576" spans="1:3">
      <c r="A5576" s="102">
        <v>45810</v>
      </c>
      <c r="B5576">
        <v>100</v>
      </c>
      <c r="C5576" s="106">
        <v>2676973</v>
      </c>
    </row>
    <row r="5577" spans="1:3">
      <c r="A5577" s="102">
        <v>45811</v>
      </c>
      <c r="B5577">
        <v>71</v>
      </c>
      <c r="C5577" s="106">
        <v>2695043</v>
      </c>
    </row>
    <row r="5578" spans="1:3">
      <c r="A5578" s="102">
        <v>45812</v>
      </c>
      <c r="B5578">
        <v>0</v>
      </c>
      <c r="C5578" s="106">
        <v>2691225</v>
      </c>
    </row>
    <row r="5579" spans="1:3">
      <c r="A5579" s="102">
        <v>45813</v>
      </c>
      <c r="B5579">
        <v>0</v>
      </c>
      <c r="C5579" s="106">
        <v>2689682</v>
      </c>
    </row>
    <row r="5580" spans="1:3">
      <c r="A5580" s="102">
        <v>45814</v>
      </c>
      <c r="B5580">
        <v>0</v>
      </c>
      <c r="C5580" s="106">
        <v>2667541</v>
      </c>
    </row>
    <row r="5581" spans="1:3">
      <c r="A5581" s="102">
        <v>45815</v>
      </c>
      <c r="B5581">
        <v>0</v>
      </c>
      <c r="C5581" s="106">
        <v>2667541</v>
      </c>
    </row>
    <row r="5582" spans="1:3">
      <c r="A5582" s="102">
        <v>45816</v>
      </c>
      <c r="B5582">
        <v>0</v>
      </c>
      <c r="C5582" s="106">
        <v>2667541</v>
      </c>
    </row>
    <row r="5583" spans="1:3">
      <c r="A5583" s="102">
        <v>45817</v>
      </c>
      <c r="B5583">
        <v>0</v>
      </c>
      <c r="C5583" s="106">
        <v>2625266</v>
      </c>
    </row>
    <row r="5584" spans="1:3">
      <c r="A5584" s="102">
        <v>45818</v>
      </c>
      <c r="B5584">
        <v>8</v>
      </c>
      <c r="C5584" s="106">
        <v>2679798</v>
      </c>
    </row>
    <row r="5585" spans="1:3">
      <c r="A5585" s="102">
        <v>45819</v>
      </c>
      <c r="B5585">
        <v>8</v>
      </c>
      <c r="C5585" s="106">
        <v>2639568</v>
      </c>
    </row>
    <row r="5586" spans="1:3">
      <c r="A5586" s="102">
        <v>45820</v>
      </c>
      <c r="B5586">
        <v>31</v>
      </c>
      <c r="C5586" s="106">
        <v>2676532</v>
      </c>
    </row>
    <row r="5587" spans="1:3">
      <c r="A5587" s="102">
        <v>45821</v>
      </c>
      <c r="B5587">
        <v>0</v>
      </c>
      <c r="C5587" s="106">
        <v>2685712</v>
      </c>
    </row>
    <row r="5588" spans="1:3">
      <c r="A5588" s="102">
        <v>45822</v>
      </c>
      <c r="B5588">
        <v>0</v>
      </c>
      <c r="C5588" s="106">
        <v>2685712</v>
      </c>
    </row>
    <row r="5589" spans="1:3">
      <c r="A5589" s="102">
        <v>45823</v>
      </c>
      <c r="B5589">
        <v>0</v>
      </c>
      <c r="C5589" s="106">
        <v>2685712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49"/>
  <sheetViews>
    <sheetView workbookViewId="0">
      <pane ySplit="1" topLeftCell="A236" activePane="bottomLeft" state="frozen"/>
      <selection activeCell="X30" sqref="X30"/>
      <selection pane="bottomLeft" activeCell="N267" sqref="N267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49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  <row r="248" spans="1:5">
      <c r="A248" s="34" t="s">
        <v>399</v>
      </c>
      <c r="B248" s="34">
        <v>166419</v>
      </c>
      <c r="C248" s="34">
        <v>171648</v>
      </c>
      <c r="D248" s="34">
        <f t="shared" si="9"/>
        <v>5229</v>
      </c>
      <c r="E248" s="34">
        <f>-18744+19160</f>
        <v>416</v>
      </c>
    </row>
    <row r="249" spans="1:5">
      <c r="A249" s="34" t="s">
        <v>400</v>
      </c>
      <c r="B249" s="34">
        <v>167149</v>
      </c>
      <c r="C249" s="34">
        <v>172713</v>
      </c>
      <c r="D249" s="34">
        <f t="shared" si="9"/>
        <v>5564</v>
      </c>
      <c r="E249" s="34">
        <f>-18698+19012</f>
        <v>314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57</vt:i4>
      </vt:variant>
      <vt:variant>
        <vt:lpstr>Named Ranges</vt:lpstr>
      </vt:variant>
      <vt:variant>
        <vt:i4>56</vt:i4>
      </vt:variant>
    </vt:vector>
  </HeadingPairs>
  <TitlesOfParts>
    <vt:vector size="113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2025-06-16T09:32:56Z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